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nepgovbr-my.sharepoint.com/personal/wolney_lima_inep_gov_br/Documents/Área de Trabalho/Demanda_Planejamento/VIGILANTE_5868.2024_70/Disponibilização da Planilha/Pesquisa_de_Precos_atualizada_final.19.02/"/>
    </mc:Choice>
  </mc:AlternateContent>
  <xr:revisionPtr revIDLastSave="70" documentId="8_{5EB0224B-27E6-4A23-AC5C-8657C8970FF8}" xr6:coauthVersionLast="47" xr6:coauthVersionMax="47" xr10:uidLastSave="{362520BB-4D97-4B6B-9D0A-029F37A85ED9}"/>
  <bookViews>
    <workbookView xWindow="-28920" yWindow="-120" windowWidth="29040" windowHeight="15720" firstSheet="2" activeTab="2" xr2:uid="{E2EAAD97-50BD-442D-806C-63367FD4224A}"/>
  </bookViews>
  <sheets>
    <sheet name="Insercao_Dados" sheetId="21" r:id="rId1"/>
    <sheet name="Estimativas_Equipamentos" sheetId="32" r:id="rId2"/>
    <sheet name="Estimativas_Uniforme" sheetId="24" r:id="rId3"/>
    <sheet name="Media_Dados" sheetId="16" r:id="rId4"/>
    <sheet name="1-Vigilante Desarmado Diurno" sheetId="17" r:id="rId5"/>
    <sheet name="2-Vigilante armado Diurno" sheetId="28" r:id="rId6"/>
    <sheet name="3-Vigilante armado noturno" sheetId="29" r:id="rId7"/>
    <sheet name="4-Vigilante desarmado noturno" sheetId="30" r:id="rId8"/>
    <sheet name="5-Supervisor desarmado diurno" sheetId="31" r:id="rId9"/>
    <sheet name="Resumo_Proposta" sheetId="25" r:id="rId10"/>
  </sheets>
  <definedNames>
    <definedName name="ACORDO_COLETIVO" localSheetId="0">Insercao_Dados!$I$15</definedName>
    <definedName name="ALIMENTACAO_POR_DIA" localSheetId="0">Insercao_Dados!$I$41</definedName>
    <definedName name="CBO_SUPERVISOR">Insercao_Dados!$D$26</definedName>
    <definedName name="CBO_VIG">Insercao_Dados!$D$22</definedName>
    <definedName name="DATA_APRESENTACAO_PROPOSTA" localSheetId="0">Insercao_Dados!$I$12</definedName>
    <definedName name="DATA_LICITACAO" localSheetId="0">Insercao_Dados!$H$9</definedName>
    <definedName name="DIAS_TRABALHADOS_NO_MES" localSheetId="0">Insercao_Dados!$I$42</definedName>
    <definedName name="ESTADO">Insercao_Dados!$I$14</definedName>
    <definedName name="HORARIO_LICITACAO" localSheetId="0">Insercao_Dados!$I$9</definedName>
    <definedName name="LOCAL_DE_EXECUCAO" localSheetId="0">Insercao_Dados!$I$13</definedName>
    <definedName name="MODALIDADE_DE_LICITACAO" localSheetId="0">Insercao_Dados!$G$8</definedName>
    <definedName name="NUMERO_MESES_EXEC_CONTRATUAL" localSheetId="0">Insercao_Dados!$I$16</definedName>
    <definedName name="NUMERO_PREGAO" localSheetId="0">Insercao_Dados!$I$8</definedName>
    <definedName name="NUMERO_PROCESSO" localSheetId="0">Insercao_Dados!$H$7</definedName>
    <definedName name="OUTROS_BENEFICIOS_1" localSheetId="0">Insercao_Dados!$I$43</definedName>
    <definedName name="PERC_HORA_EXTRA" localSheetId="0">Insercao_Dados!$I$52</definedName>
    <definedName name="PERC_SUBSTITUTO_OUTRAS_AUSENCIAS" localSheetId="0">Insercao_Dados!$I$48</definedName>
    <definedName name="SALARIO_SUPERVISOR">Insercao_Dados!$E$26</definedName>
    <definedName name="SALARIO_VIG">Insercao_Dados!$E$22</definedName>
    <definedName name="TEMPO_INTERVALO_REFEICAO" localSheetId="0">Insercao_Dados!$I$53</definedName>
    <definedName name="TRANSPORTE_POR_DIA" localSheetId="0">Insercao_Dados!$I$40</definedName>
    <definedName name="UNIDADE_MEDIDA">Insercao_Dados!$F$22</definedName>
    <definedName name="VIGENCIA_MAXIMA">Insercao_Dados!$I$17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25" l="1"/>
  <c r="F119" i="17" l="1"/>
  <c r="F118" i="17"/>
  <c r="E86" i="17"/>
  <c r="E14" i="29"/>
  <c r="E14" i="28"/>
  <c r="I33" i="21"/>
  <c r="I31" i="21"/>
  <c r="I32" i="21"/>
  <c r="I22" i="21"/>
  <c r="I23" i="21"/>
  <c r="F14" i="29" s="1"/>
  <c r="I24" i="21"/>
  <c r="I25" i="21"/>
  <c r="F14" i="30" s="1"/>
  <c r="I26" i="21"/>
  <c r="Q24" i="24"/>
  <c r="Q25" i="24"/>
  <c r="Q26" i="24"/>
  <c r="Q27" i="24"/>
  <c r="Q28" i="24"/>
  <c r="Q29" i="24"/>
  <c r="Q30" i="24"/>
  <c r="Q23" i="24"/>
  <c r="Q6" i="24"/>
  <c r="Q7" i="24"/>
  <c r="Q8" i="24"/>
  <c r="Q9" i="24"/>
  <c r="Q10" i="24"/>
  <c r="Q11" i="24"/>
  <c r="Q12" i="24"/>
  <c r="Q13" i="24"/>
  <c r="Q14" i="24"/>
  <c r="Q5" i="24"/>
  <c r="AD6" i="32"/>
  <c r="AD7" i="32"/>
  <c r="AD8" i="32"/>
  <c r="AD9" i="32"/>
  <c r="AD10" i="32"/>
  <c r="AD11" i="32"/>
  <c r="AD12" i="32"/>
  <c r="AD13" i="32"/>
  <c r="AD14" i="32"/>
  <c r="AD15" i="32"/>
  <c r="AD16" i="32"/>
  <c r="AD17" i="32"/>
  <c r="AD18" i="32"/>
  <c r="AD5" i="32"/>
  <c r="I27" i="21" l="1"/>
  <c r="I34" i="21" s="1"/>
  <c r="AR21" i="32" s="1"/>
  <c r="F14" i="28"/>
  <c r="AC17" i="32"/>
  <c r="AC16" i="32"/>
  <c r="AC15" i="32"/>
  <c r="AC14" i="32"/>
  <c r="AC13" i="32"/>
  <c r="AC12" i="32"/>
  <c r="AC11" i="32"/>
  <c r="AC10" i="32"/>
  <c r="AC9" i="32"/>
  <c r="AE9" i="32" s="1"/>
  <c r="AF9" i="32" s="1"/>
  <c r="AC8" i="32"/>
  <c r="AE8" i="32" s="1"/>
  <c r="AC7" i="32"/>
  <c r="AE7" i="32" s="1"/>
  <c r="AC6" i="32"/>
  <c r="AE6" i="32" s="1"/>
  <c r="AC5" i="32"/>
  <c r="AE5" i="32" s="1"/>
  <c r="AG5" i="32" s="1"/>
  <c r="AB18" i="32"/>
  <c r="AB17" i="32"/>
  <c r="AB16" i="32"/>
  <c r="AB15" i="32"/>
  <c r="AB14" i="32"/>
  <c r="AB13" i="32"/>
  <c r="AB12" i="32"/>
  <c r="AB11" i="32"/>
  <c r="AB10" i="32"/>
  <c r="AB9" i="32"/>
  <c r="AB8" i="32"/>
  <c r="AB7" i="32"/>
  <c r="AB6" i="32"/>
  <c r="AB5" i="32"/>
  <c r="AL8" i="32" l="1"/>
  <c r="AJ8" i="32" a="1"/>
  <c r="AJ8" i="32" s="1"/>
  <c r="AK8" i="32"/>
  <c r="AG9" i="32"/>
  <c r="AH9" i="32" s="1"/>
  <c r="AH8" i="32"/>
  <c r="AG7" i="32"/>
  <c r="AH7" i="32" s="1"/>
  <c r="AI9" i="32" a="1"/>
  <c r="AI9" i="32" s="1"/>
  <c r="AK9" i="32" s="1"/>
  <c r="AL9" i="32" s="1"/>
  <c r="AI8" i="32" a="1"/>
  <c r="AI8" i="32" s="1"/>
  <c r="AG6" i="32"/>
  <c r="AF8" i="32"/>
  <c r="AF7" i="32"/>
  <c r="AJ9" i="32" a="1"/>
  <c r="AJ9" i="32" s="1"/>
  <c r="AG8" i="32"/>
  <c r="AF6" i="32"/>
  <c r="AJ6" i="32" s="1" a="1"/>
  <c r="AJ6" i="32" s="1"/>
  <c r="AI5" i="32" a="1"/>
  <c r="AI5" i="32" s="1"/>
  <c r="AJ5" i="32" a="1"/>
  <c r="AJ5" i="32" s="1"/>
  <c r="AF5" i="32"/>
  <c r="AH5" i="32" s="1"/>
  <c r="F22" i="25"/>
  <c r="F21" i="25"/>
  <c r="AJ7" i="32" l="1" a="1"/>
  <c r="AJ7" i="32" s="1"/>
  <c r="AI7" i="32" a="1"/>
  <c r="AI7" i="32" s="1"/>
  <c r="AK7" i="32" s="1"/>
  <c r="AL7" i="32" s="1"/>
  <c r="AI6" i="32" a="1"/>
  <c r="AI6" i="32" s="1"/>
  <c r="AH6" i="32"/>
  <c r="AK6" i="32" s="1"/>
  <c r="AL6" i="32" s="1"/>
  <c r="AK5" i="32"/>
  <c r="AL5" i="32" s="1"/>
  <c r="E97" i="31"/>
  <c r="E98" i="30"/>
  <c r="E98" i="29"/>
  <c r="E100" i="28"/>
  <c r="P24" i="24"/>
  <c r="R24" i="24" s="1"/>
  <c r="P25" i="24"/>
  <c r="R25" i="24" s="1"/>
  <c r="P26" i="24"/>
  <c r="R26" i="24" s="1"/>
  <c r="P27" i="24"/>
  <c r="R27" i="24" s="1"/>
  <c r="P28" i="24"/>
  <c r="R28" i="24" s="1"/>
  <c r="P29" i="24"/>
  <c r="R29" i="24" s="1"/>
  <c r="P30" i="24"/>
  <c r="R30" i="24" s="1"/>
  <c r="P23" i="24"/>
  <c r="R23" i="24" s="1"/>
  <c r="O24" i="24"/>
  <c r="O25" i="24"/>
  <c r="O26" i="24"/>
  <c r="O27" i="24"/>
  <c r="O28" i="24"/>
  <c r="O29" i="24"/>
  <c r="O30" i="24"/>
  <c r="O23" i="24"/>
  <c r="P6" i="24"/>
  <c r="R6" i="24" s="1"/>
  <c r="P7" i="24"/>
  <c r="R7" i="24" s="1"/>
  <c r="P8" i="24"/>
  <c r="R8" i="24" s="1"/>
  <c r="P9" i="24"/>
  <c r="R9" i="24" s="1"/>
  <c r="P10" i="24"/>
  <c r="R10" i="24" s="1"/>
  <c r="P11" i="24"/>
  <c r="R11" i="24" s="1"/>
  <c r="P12" i="24"/>
  <c r="R12" i="24" s="1"/>
  <c r="P13" i="24"/>
  <c r="R13" i="24" s="1"/>
  <c r="P14" i="24"/>
  <c r="R14" i="24" s="1"/>
  <c r="P5" i="24"/>
  <c r="R5" i="24" s="1"/>
  <c r="O6" i="24"/>
  <c r="O7" i="24"/>
  <c r="O8" i="24"/>
  <c r="O9" i="24"/>
  <c r="O10" i="24"/>
  <c r="O11" i="24"/>
  <c r="O12" i="24"/>
  <c r="O13" i="24"/>
  <c r="O14" i="24"/>
  <c r="O5" i="24"/>
  <c r="T5" i="24" l="1"/>
  <c r="S5" i="24"/>
  <c r="W5" i="24" s="1" a="1"/>
  <c r="W5" i="24" s="1"/>
  <c r="T24" i="24"/>
  <c r="S24" i="24"/>
  <c r="V24" i="24" a="1"/>
  <c r="V24" i="24" s="1"/>
  <c r="W24" i="24" a="1"/>
  <c r="W24" i="24" s="1"/>
  <c r="T23" i="24"/>
  <c r="S23" i="24"/>
  <c r="T30" i="24"/>
  <c r="S30" i="24"/>
  <c r="T29" i="24"/>
  <c r="S29" i="24"/>
  <c r="T28" i="24"/>
  <c r="S28" i="24"/>
  <c r="U28" i="24" s="1"/>
  <c r="T27" i="24"/>
  <c r="S27" i="24"/>
  <c r="T26" i="24"/>
  <c r="S26" i="24"/>
  <c r="W26" i="24" s="1" a="1"/>
  <c r="W26" i="24" s="1"/>
  <c r="T25" i="24"/>
  <c r="S25" i="24"/>
  <c r="T12" i="24"/>
  <c r="S12" i="24"/>
  <c r="T14" i="24"/>
  <c r="S14" i="24"/>
  <c r="T13" i="24"/>
  <c r="S13" i="24"/>
  <c r="T10" i="24"/>
  <c r="S10" i="24"/>
  <c r="T9" i="24"/>
  <c r="S9" i="24"/>
  <c r="T8" i="24"/>
  <c r="S8" i="24"/>
  <c r="T7" i="24"/>
  <c r="S7" i="24"/>
  <c r="T11" i="24"/>
  <c r="S11" i="24"/>
  <c r="T6" i="24"/>
  <c r="S6" i="24"/>
  <c r="W29" i="24" l="1" a="1"/>
  <c r="W29" i="24" s="1"/>
  <c r="U24" i="24"/>
  <c r="X24" i="24" s="1"/>
  <c r="Y24" i="24" s="1"/>
  <c r="Z24" i="24" s="1" a="1"/>
  <c r="Z24" i="24" s="1"/>
  <c r="AA24" i="24" s="1"/>
  <c r="U14" i="24"/>
  <c r="V6" i="24" a="1"/>
  <c r="V6" i="24" s="1"/>
  <c r="W12" i="24" a="1"/>
  <c r="W12" i="24" s="1"/>
  <c r="W30" i="24" a="1"/>
  <c r="W30" i="24" s="1"/>
  <c r="V28" i="24" a="1"/>
  <c r="V28" i="24" s="1"/>
  <c r="X28" i="24" s="1"/>
  <c r="V26" i="24" a="1"/>
  <c r="V26" i="24" s="1"/>
  <c r="V27" i="24" a="1"/>
  <c r="V27" i="24" s="1"/>
  <c r="W27" i="24" a="1"/>
  <c r="W27" i="24" s="1"/>
  <c r="U25" i="24"/>
  <c r="V14" i="24" a="1"/>
  <c r="V14" i="24" s="1"/>
  <c r="V11" i="24" a="1"/>
  <c r="V11" i="24" s="1"/>
  <c r="V12" i="24" a="1"/>
  <c r="V12" i="24" s="1"/>
  <c r="V7" i="24" a="1"/>
  <c r="V7" i="24" s="1"/>
  <c r="V8" i="24" a="1"/>
  <c r="V8" i="24" s="1"/>
  <c r="W10" i="24" a="1"/>
  <c r="W10" i="24" s="1"/>
  <c r="W28" i="24" a="1"/>
  <c r="W28" i="24" s="1"/>
  <c r="U23" i="24"/>
  <c r="W11" i="24" a="1"/>
  <c r="W11" i="24" s="1"/>
  <c r="U8" i="24"/>
  <c r="V13" i="24" a="1"/>
  <c r="V13" i="24" s="1"/>
  <c r="W7" i="24" a="1"/>
  <c r="W7" i="24" s="1"/>
  <c r="U9" i="24"/>
  <c r="W14" i="24" a="1"/>
  <c r="W14" i="24" s="1"/>
  <c r="U5" i="24"/>
  <c r="V5" i="24" a="1"/>
  <c r="V5" i="24" s="1"/>
  <c r="V10" i="24" a="1"/>
  <c r="V10" i="24" s="1"/>
  <c r="W8" i="24" a="1"/>
  <c r="W8" i="24" s="1"/>
  <c r="U13" i="24"/>
  <c r="U12" i="24"/>
  <c r="X12" i="24" s="1"/>
  <c r="Y12" i="24" s="1"/>
  <c r="Z12" i="24" s="1" a="1"/>
  <c r="Z12" i="24" s="1"/>
  <c r="AA12" i="24" s="1"/>
  <c r="U30" i="24"/>
  <c r="V23" i="24" a="1"/>
  <c r="V23" i="24" s="1"/>
  <c r="W23" i="24" a="1"/>
  <c r="W23" i="24" s="1"/>
  <c r="U26" i="24"/>
  <c r="W25" i="24" a="1"/>
  <c r="W25" i="24" s="1"/>
  <c r="V29" i="24" a="1"/>
  <c r="V29" i="24" s="1"/>
  <c r="V25" i="24" a="1"/>
  <c r="V25" i="24" s="1"/>
  <c r="X25" i="24" s="1"/>
  <c r="U29" i="24"/>
  <c r="V30" i="24" a="1"/>
  <c r="V30" i="24" s="1"/>
  <c r="X30" i="24" s="1"/>
  <c r="U27" i="24"/>
  <c r="U6" i="24"/>
  <c r="W9" i="24" a="1"/>
  <c r="W9" i="24" s="1"/>
  <c r="W13" i="24" a="1"/>
  <c r="W13" i="24" s="1"/>
  <c r="W6" i="24" a="1"/>
  <c r="W6" i="24" s="1"/>
  <c r="V9" i="24" a="1"/>
  <c r="V9" i="24" s="1"/>
  <c r="U11" i="24"/>
  <c r="X11" i="24" s="1"/>
  <c r="Y11" i="24" s="1"/>
  <c r="Z11" i="24" s="1" a="1"/>
  <c r="Z11" i="24" s="1"/>
  <c r="AA11" i="24" s="1"/>
  <c r="U7" i="24"/>
  <c r="U10" i="24"/>
  <c r="X10" i="24" l="1"/>
  <c r="X7" i="24"/>
  <c r="Y7" i="24"/>
  <c r="Z7" i="24" s="1" a="1"/>
  <c r="Z7" i="24" s="1"/>
  <c r="AA7" i="24" s="1"/>
  <c r="Y30" i="24"/>
  <c r="Z30" i="24" s="1" a="1"/>
  <c r="Z30" i="24" s="1"/>
  <c r="AA30" i="24" s="1"/>
  <c r="X8" i="24"/>
  <c r="X26" i="24"/>
  <c r="Y26" i="24" s="1"/>
  <c r="Z26" i="24" s="1" a="1"/>
  <c r="Z26" i="24" s="1"/>
  <c r="AA26" i="24" s="1"/>
  <c r="X14" i="24"/>
  <c r="Y14" i="24" s="1"/>
  <c r="Z14" i="24" s="1" a="1"/>
  <c r="Z14" i="24" s="1"/>
  <c r="AA14" i="24" s="1"/>
  <c r="Y10" i="24"/>
  <c r="Z10" i="24" s="1" a="1"/>
  <c r="Z10" i="24" s="1"/>
  <c r="AA10" i="24" s="1"/>
  <c r="X6" i="24"/>
  <c r="Y6" i="24" s="1"/>
  <c r="Z6" i="24" s="1" a="1"/>
  <c r="Z6" i="24" s="1"/>
  <c r="AA6" i="24" s="1"/>
  <c r="Y28" i="24"/>
  <c r="Z28" i="24" s="1" a="1"/>
  <c r="Z28" i="24" s="1"/>
  <c r="AA28" i="24" s="1"/>
  <c r="X27" i="24"/>
  <c r="Y27" i="24" s="1"/>
  <c r="Z27" i="24" s="1" a="1"/>
  <c r="Z27" i="24" s="1"/>
  <c r="AA27" i="24" s="1"/>
  <c r="X29" i="24"/>
  <c r="Y29" i="24" s="1"/>
  <c r="Z29" i="24" s="1" a="1"/>
  <c r="Z29" i="24" s="1"/>
  <c r="AA29" i="24" s="1"/>
  <c r="X9" i="24"/>
  <c r="Y9" i="24" s="1"/>
  <c r="Z9" i="24" s="1" a="1"/>
  <c r="Z9" i="24" s="1"/>
  <c r="AA9" i="24" s="1"/>
  <c r="Y8" i="24"/>
  <c r="Z8" i="24" s="1" a="1"/>
  <c r="Z8" i="24" s="1"/>
  <c r="AA8" i="24" s="1"/>
  <c r="Y25" i="24"/>
  <c r="Z25" i="24" s="1" a="1"/>
  <c r="Z25" i="24" s="1"/>
  <c r="AA25" i="24" s="1"/>
  <c r="X23" i="24"/>
  <c r="Y23" i="24" s="1"/>
  <c r="Z23" i="24" s="1" a="1"/>
  <c r="Z23" i="24" s="1"/>
  <c r="AA23" i="24" s="1"/>
  <c r="AA31" i="24" s="1"/>
  <c r="AA33" i="24" s="1"/>
  <c r="F115" i="31" s="1"/>
  <c r="X13" i="24"/>
  <c r="Y13" i="24" s="1"/>
  <c r="Z13" i="24" s="1" a="1"/>
  <c r="Z13" i="24" s="1"/>
  <c r="AA13" i="24" s="1"/>
  <c r="X5" i="24"/>
  <c r="Y5" i="24" s="1"/>
  <c r="Z5" i="24" s="1" a="1"/>
  <c r="Z5" i="24" s="1"/>
  <c r="AA5" i="24" s="1"/>
  <c r="AE13" i="32"/>
  <c r="AC18" i="32"/>
  <c r="AE18" i="32" s="1"/>
  <c r="AA15" i="24" l="1"/>
  <c r="AA17" i="24" s="1"/>
  <c r="AL18" i="32"/>
  <c r="AK18" i="32"/>
  <c r="AJ18" i="32" a="1"/>
  <c r="AJ18" i="32" s="1"/>
  <c r="AH18" i="32"/>
  <c r="AI18" i="32" a="1"/>
  <c r="AI18" i="32" s="1"/>
  <c r="AF18" i="32"/>
  <c r="AG18" i="32"/>
  <c r="AK13" i="32"/>
  <c r="AL13" i="32"/>
  <c r="AJ13" i="32" a="1"/>
  <c r="AJ13" i="32" s="1"/>
  <c r="AF13" i="32"/>
  <c r="AG13" i="32"/>
  <c r="AH13" i="32"/>
  <c r="AI13" i="32" a="1"/>
  <c r="AI13" i="32" s="1"/>
  <c r="AE15" i="32"/>
  <c r="AE14" i="32"/>
  <c r="AE11" i="32"/>
  <c r="AE12" i="32"/>
  <c r="AE10" i="32"/>
  <c r="AE17" i="32"/>
  <c r="AE16" i="32"/>
  <c r="E100" i="17"/>
  <c r="F116" i="30" l="1"/>
  <c r="F116" i="29"/>
  <c r="F118" i="28"/>
  <c r="AJ14" i="32" a="1"/>
  <c r="AJ14" i="32" s="1"/>
  <c r="AL14" i="32"/>
  <c r="AK14" i="32"/>
  <c r="AF14" i="32"/>
  <c r="AI14" i="32" a="1"/>
  <c r="AI14" i="32" s="1"/>
  <c r="AG14" i="32"/>
  <c r="AH14" i="32"/>
  <c r="AF16" i="32"/>
  <c r="AG16" i="32"/>
  <c r="AJ16" i="32" s="1" a="1"/>
  <c r="AJ16" i="32" s="1"/>
  <c r="AJ15" i="32" a="1"/>
  <c r="AJ15" i="32" s="1"/>
  <c r="AK15" i="32"/>
  <c r="AL15" i="32"/>
  <c r="AF15" i="32"/>
  <c r="AI15" i="32" a="1"/>
  <c r="AI15" i="32" s="1"/>
  <c r="AH15" i="32"/>
  <c r="AG15" i="32"/>
  <c r="AF17" i="32"/>
  <c r="AG17" i="32"/>
  <c r="AH17" i="32" s="1"/>
  <c r="AG10" i="32"/>
  <c r="AJ10" i="32" s="1" a="1"/>
  <c r="AJ10" i="32" s="1"/>
  <c r="AF10" i="32"/>
  <c r="AG12" i="32"/>
  <c r="AI12" i="32" s="1" a="1"/>
  <c r="AI12" i="32" s="1"/>
  <c r="AF12" i="32"/>
  <c r="AG11" i="32"/>
  <c r="AJ11" i="32" s="1" a="1"/>
  <c r="AJ11" i="32" s="1"/>
  <c r="AF11" i="32"/>
  <c r="AH11" i="32" s="1"/>
  <c r="AK11" i="32" s="1"/>
  <c r="AL11" i="32" s="1"/>
  <c r="H8" i="21"/>
  <c r="AH16" i="32" l="1"/>
  <c r="AI10" i="32" a="1"/>
  <c r="AI10" i="32" s="1"/>
  <c r="AH12" i="32"/>
  <c r="AK12" i="32" s="1"/>
  <c r="AJ17" i="32" a="1"/>
  <c r="AJ17" i="32" s="1"/>
  <c r="AH10" i="32"/>
  <c r="AK10" i="32" s="1"/>
  <c r="AL10" i="32" s="1"/>
  <c r="AJ12" i="32" a="1"/>
  <c r="AJ12" i="32" s="1"/>
  <c r="AI16" i="32" a="1"/>
  <c r="AI16" i="32" s="1"/>
  <c r="AK16" i="32" s="1"/>
  <c r="AL16" i="32" s="1"/>
  <c r="AI17" i="32" a="1"/>
  <c r="AI17" i="32" s="1"/>
  <c r="AK17" i="32" s="1"/>
  <c r="AL17" i="32" s="1"/>
  <c r="AM17" i="32" s="1" a="1"/>
  <c r="AM17" i="32" s="1"/>
  <c r="AM13" i="32" a="1"/>
  <c r="AM13" i="32" s="1"/>
  <c r="AM15" i="32" a="1"/>
  <c r="AM15" i="32" s="1"/>
  <c r="AM8" i="32" a="1"/>
  <c r="AM8" i="32" s="1"/>
  <c r="AM18" i="32" a="1"/>
  <c r="AM18" i="32" s="1"/>
  <c r="AM14" i="32" a="1"/>
  <c r="AM14" i="32" s="1"/>
  <c r="D15" i="25"/>
  <c r="D16" i="25"/>
  <c r="D17" i="25"/>
  <c r="D18" i="25"/>
  <c r="D14" i="25"/>
  <c r="C16" i="25"/>
  <c r="C17" i="25"/>
  <c r="C18" i="25"/>
  <c r="F18" i="31"/>
  <c r="F23" i="31" s="1"/>
  <c r="F18" i="30"/>
  <c r="F23" i="30" s="1"/>
  <c r="F18" i="29"/>
  <c r="F18" i="28"/>
  <c r="F17" i="28"/>
  <c r="F17" i="29"/>
  <c r="F17" i="30"/>
  <c r="F17" i="31"/>
  <c r="E14" i="31"/>
  <c r="D14" i="31"/>
  <c r="C14" i="31"/>
  <c r="F16" i="31" s="1"/>
  <c r="F19" i="31" s="1"/>
  <c r="B1" i="31"/>
  <c r="E127" i="31"/>
  <c r="E126" i="31"/>
  <c r="E125" i="31"/>
  <c r="E123" i="31"/>
  <c r="E122" i="31"/>
  <c r="F106" i="31"/>
  <c r="F111" i="31" s="1"/>
  <c r="E100" i="31"/>
  <c r="E99" i="31"/>
  <c r="E98" i="31"/>
  <c r="E96" i="31"/>
  <c r="E95" i="31"/>
  <c r="E85" i="31"/>
  <c r="E83" i="31"/>
  <c r="E82" i="31"/>
  <c r="E81" i="31"/>
  <c r="E80" i="31"/>
  <c r="E62" i="31"/>
  <c r="D62" i="31"/>
  <c r="E59" i="31"/>
  <c r="D59" i="31"/>
  <c r="E42" i="31"/>
  <c r="E48" i="31" s="1"/>
  <c r="E84" i="31" s="1"/>
  <c r="E33" i="31"/>
  <c r="E32" i="31"/>
  <c r="F20" i="31"/>
  <c r="F11" i="31"/>
  <c r="F10" i="31"/>
  <c r="F9" i="31"/>
  <c r="F8" i="31"/>
  <c r="F6" i="31"/>
  <c r="F5" i="31"/>
  <c r="C14" i="29"/>
  <c r="B1" i="29"/>
  <c r="C14" i="30"/>
  <c r="F16" i="30" s="1"/>
  <c r="F19" i="30" s="1"/>
  <c r="E14" i="30"/>
  <c r="D14" i="30"/>
  <c r="E128" i="30"/>
  <c r="E127" i="30"/>
  <c r="E126" i="30"/>
  <c r="E124" i="30"/>
  <c r="E123" i="30"/>
  <c r="F107" i="30"/>
  <c r="F112" i="30" s="1"/>
  <c r="E101" i="30"/>
  <c r="E100" i="30"/>
  <c r="E99" i="30"/>
  <c r="E97" i="30"/>
  <c r="E96" i="30"/>
  <c r="E86" i="30"/>
  <c r="E84" i="30"/>
  <c r="E83" i="30"/>
  <c r="E82" i="30"/>
  <c r="E81" i="30"/>
  <c r="E63" i="30"/>
  <c r="D63" i="30"/>
  <c r="E60" i="30"/>
  <c r="D60" i="30"/>
  <c r="E43" i="30"/>
  <c r="E49" i="30" s="1"/>
  <c r="E76" i="30" s="1"/>
  <c r="E34" i="30"/>
  <c r="E33" i="30"/>
  <c r="F20" i="30"/>
  <c r="F11" i="30"/>
  <c r="F10" i="30"/>
  <c r="F9" i="30"/>
  <c r="F8" i="30"/>
  <c r="F6" i="30"/>
  <c r="F5" i="30"/>
  <c r="B1" i="30"/>
  <c r="E124" i="31" l="1"/>
  <c r="AL12" i="32"/>
  <c r="AN18" i="32"/>
  <c r="AP18" i="32" s="1"/>
  <c r="AR18" i="32" s="1"/>
  <c r="AN17" i="32"/>
  <c r="AP17" i="32" s="1"/>
  <c r="AR17" i="32" s="1"/>
  <c r="AN15" i="32"/>
  <c r="AP15" i="32" s="1"/>
  <c r="AR15" i="32" s="1"/>
  <c r="AN14" i="32"/>
  <c r="AP14" i="32" s="1"/>
  <c r="AR14" i="32" s="1"/>
  <c r="AN13" i="32"/>
  <c r="AP13" i="32" s="1"/>
  <c r="AR13" i="32" s="1"/>
  <c r="AN8" i="32"/>
  <c r="AP8" i="32" s="1"/>
  <c r="AR8" i="32" s="1"/>
  <c r="F17" i="25"/>
  <c r="F15" i="25"/>
  <c r="F14" i="25"/>
  <c r="E102" i="30"/>
  <c r="E34" i="31"/>
  <c r="E74" i="31" s="1"/>
  <c r="E101" i="31"/>
  <c r="E86" i="31"/>
  <c r="E85" i="30"/>
  <c r="E87" i="30" s="1"/>
  <c r="E125" i="30"/>
  <c r="F59" i="31"/>
  <c r="F62" i="31"/>
  <c r="F63" i="31" s="1"/>
  <c r="F64" i="31" s="1"/>
  <c r="F18" i="25"/>
  <c r="F16" i="25"/>
  <c r="F61" i="31"/>
  <c r="F66" i="31" s="1"/>
  <c r="F24" i="31"/>
  <c r="F26" i="31" s="1"/>
  <c r="F60" i="31"/>
  <c r="E75" i="31"/>
  <c r="F60" i="30"/>
  <c r="F63" i="30"/>
  <c r="F64" i="30" s="1"/>
  <c r="F65" i="30" s="1"/>
  <c r="F24" i="30"/>
  <c r="F25" i="30" s="1"/>
  <c r="F62" i="30"/>
  <c r="F67" i="30" s="1"/>
  <c r="E35" i="30"/>
  <c r="E75" i="30" s="1"/>
  <c r="E78" i="30" s="1"/>
  <c r="F61" i="30"/>
  <c r="E77" i="31" l="1"/>
  <c r="F76" i="31"/>
  <c r="F26" i="30"/>
  <c r="F86" i="30" s="1"/>
  <c r="AM12" i="32" a="1"/>
  <c r="AM12" i="32" s="1"/>
  <c r="AM7" i="32" a="1"/>
  <c r="AM7" i="32" s="1"/>
  <c r="AM16" i="32" a="1"/>
  <c r="AM16" i="32" s="1"/>
  <c r="AM6" i="32" a="1"/>
  <c r="AM6" i="32" s="1"/>
  <c r="AM9" i="32" a="1"/>
  <c r="AM9" i="32" s="1"/>
  <c r="AM11" i="32" a="1"/>
  <c r="AM11" i="32" s="1"/>
  <c r="AM10" i="32" a="1"/>
  <c r="AM10" i="32" s="1"/>
  <c r="AM5" i="32" a="1"/>
  <c r="AM5" i="32" s="1"/>
  <c r="F137" i="31"/>
  <c r="F32" i="31"/>
  <c r="F100" i="31"/>
  <c r="F97" i="31"/>
  <c r="F85" i="31"/>
  <c r="F33" i="31"/>
  <c r="F98" i="31"/>
  <c r="F83" i="31"/>
  <c r="F84" i="31"/>
  <c r="F95" i="31"/>
  <c r="F80" i="31"/>
  <c r="F96" i="31"/>
  <c r="F82" i="31"/>
  <c r="F99" i="31"/>
  <c r="F81" i="31"/>
  <c r="F77" i="30"/>
  <c r="AN16" i="32" l="1"/>
  <c r="AP16" i="32" s="1"/>
  <c r="AR16" i="32" s="1"/>
  <c r="AN12" i="32"/>
  <c r="AP12" i="32" s="1"/>
  <c r="AR12" i="32" s="1"/>
  <c r="AN11" i="32"/>
  <c r="AP11" i="32" s="1"/>
  <c r="AR11" i="32" s="1"/>
  <c r="AN10" i="32"/>
  <c r="AP10" i="32" s="1"/>
  <c r="AR10" i="32" s="1"/>
  <c r="AN9" i="32"/>
  <c r="AP9" i="32" s="1"/>
  <c r="AR9" i="32" s="1"/>
  <c r="AN7" i="32"/>
  <c r="AP7" i="32" s="1"/>
  <c r="AR7" i="32" s="1"/>
  <c r="AN6" i="32"/>
  <c r="AP6" i="32" s="1"/>
  <c r="AR6" i="32" s="1"/>
  <c r="AN5" i="32"/>
  <c r="AP5" i="32" s="1"/>
  <c r="AR5" i="32" s="1"/>
  <c r="AR20" i="32" s="1" a="1"/>
  <c r="AR20" i="32" s="1"/>
  <c r="AR22" i="32" s="1"/>
  <c r="F34" i="30"/>
  <c r="F97" i="30"/>
  <c r="F98" i="30"/>
  <c r="F96" i="30"/>
  <c r="F84" i="30"/>
  <c r="F81" i="30"/>
  <c r="F33" i="30"/>
  <c r="F99" i="30"/>
  <c r="F101" i="30"/>
  <c r="F138" i="30"/>
  <c r="F85" i="30"/>
  <c r="F82" i="30"/>
  <c r="F100" i="30"/>
  <c r="F83" i="30"/>
  <c r="F34" i="31"/>
  <c r="F42" i="31" s="1"/>
  <c r="F101" i="31"/>
  <c r="F110" i="31" s="1"/>
  <c r="F112" i="31" s="1"/>
  <c r="F140" i="31" s="1"/>
  <c r="F86" i="31"/>
  <c r="F139" i="31" s="1"/>
  <c r="F35" i="30" l="1"/>
  <c r="F75" i="30" s="1"/>
  <c r="F87" i="30"/>
  <c r="F140" i="30" s="1"/>
  <c r="F102" i="30"/>
  <c r="F111" i="30" s="1"/>
  <c r="F113" i="30" s="1"/>
  <c r="F141" i="30" s="1"/>
  <c r="F74" i="31"/>
  <c r="F41" i="31"/>
  <c r="F45" i="31"/>
  <c r="F47" i="31"/>
  <c r="F40" i="31"/>
  <c r="F44" i="31"/>
  <c r="F46" i="31"/>
  <c r="F43" i="31"/>
  <c r="F46" i="30" l="1"/>
  <c r="F48" i="30"/>
  <c r="F47" i="30"/>
  <c r="F41" i="30"/>
  <c r="F42" i="30"/>
  <c r="F43" i="30"/>
  <c r="F45" i="30"/>
  <c r="F44" i="30"/>
  <c r="F117" i="29"/>
  <c r="F48" i="31"/>
  <c r="F75" i="31" s="1"/>
  <c r="F77" i="31" s="1"/>
  <c r="F138" i="31" s="1"/>
  <c r="F49" i="30" l="1"/>
  <c r="F76" i="30" s="1"/>
  <c r="F78" i="30" s="1"/>
  <c r="F139" i="30" s="1"/>
  <c r="F119" i="28"/>
  <c r="F116" i="31"/>
  <c r="F117" i="30"/>
  <c r="B1" i="28"/>
  <c r="F14" i="31"/>
  <c r="E128" i="29"/>
  <c r="E127" i="29"/>
  <c r="E126" i="29"/>
  <c r="E124" i="29"/>
  <c r="E123" i="29"/>
  <c r="F107" i="29"/>
  <c r="F112" i="29" s="1"/>
  <c r="E101" i="29"/>
  <c r="E100" i="29"/>
  <c r="E99" i="29"/>
  <c r="E97" i="29"/>
  <c r="E96" i="29"/>
  <c r="E86" i="29"/>
  <c r="E84" i="29"/>
  <c r="E83" i="29"/>
  <c r="E82" i="29"/>
  <c r="E81" i="29"/>
  <c r="E63" i="29"/>
  <c r="D63" i="29"/>
  <c r="E60" i="29"/>
  <c r="D60" i="29"/>
  <c r="E43" i="29"/>
  <c r="E49" i="29" s="1"/>
  <c r="E34" i="29"/>
  <c r="E33" i="29"/>
  <c r="F20" i="29"/>
  <c r="F23" i="29"/>
  <c r="D14" i="29"/>
  <c r="F16" i="29"/>
  <c r="F19" i="29" s="1"/>
  <c r="F11" i="29"/>
  <c r="F10" i="29"/>
  <c r="F9" i="29"/>
  <c r="F8" i="29"/>
  <c r="F6" i="29"/>
  <c r="F5" i="29"/>
  <c r="E14" i="17"/>
  <c r="C14" i="28"/>
  <c r="E35" i="29" l="1"/>
  <c r="E75" i="29" s="1"/>
  <c r="E125" i="29"/>
  <c r="F60" i="29"/>
  <c r="E85" i="29"/>
  <c r="E87" i="29" s="1"/>
  <c r="E76" i="29"/>
  <c r="E102" i="29"/>
  <c r="F63" i="29"/>
  <c r="F64" i="29" s="1"/>
  <c r="F65" i="29" s="1"/>
  <c r="F62" i="29"/>
  <c r="F67" i="29" s="1"/>
  <c r="F24" i="29"/>
  <c r="F25" i="29" s="1"/>
  <c r="F61" i="29"/>
  <c r="E78" i="29" l="1"/>
  <c r="F77" i="29"/>
  <c r="F26" i="29"/>
  <c r="F138" i="29" s="1"/>
  <c r="F81" i="29" l="1"/>
  <c r="F100" i="29"/>
  <c r="F98" i="29"/>
  <c r="F96" i="29"/>
  <c r="F101" i="29"/>
  <c r="F85" i="29"/>
  <c r="F86" i="29"/>
  <c r="F97" i="29"/>
  <c r="F99" i="29"/>
  <c r="F34" i="29"/>
  <c r="F84" i="29"/>
  <c r="F33" i="29"/>
  <c r="F83" i="29"/>
  <c r="F82" i="29"/>
  <c r="E130" i="28"/>
  <c r="E129" i="28"/>
  <c r="E128" i="28"/>
  <c r="E126" i="28"/>
  <c r="E125" i="28"/>
  <c r="F109" i="28"/>
  <c r="F114" i="28" s="1"/>
  <c r="E103" i="28"/>
  <c r="E102" i="28"/>
  <c r="E101" i="28"/>
  <c r="E99" i="28"/>
  <c r="E98" i="28"/>
  <c r="E88" i="28"/>
  <c r="E86" i="28"/>
  <c r="E85" i="28"/>
  <c r="E84" i="28"/>
  <c r="E83" i="28"/>
  <c r="E65" i="28"/>
  <c r="D65" i="28"/>
  <c r="E62" i="28"/>
  <c r="D62" i="28"/>
  <c r="E45" i="28"/>
  <c r="E36" i="28"/>
  <c r="E35" i="28"/>
  <c r="F20" i="28"/>
  <c r="F23" i="28"/>
  <c r="D14" i="28"/>
  <c r="F16" i="28"/>
  <c r="F19" i="28" s="1"/>
  <c r="F11" i="28"/>
  <c r="F10" i="28"/>
  <c r="F9" i="28"/>
  <c r="F8" i="28"/>
  <c r="F6" i="28"/>
  <c r="F5" i="28"/>
  <c r="B1" i="17"/>
  <c r="I80" i="16"/>
  <c r="I79" i="16"/>
  <c r="I62" i="16"/>
  <c r="I61" i="16"/>
  <c r="I60" i="16"/>
  <c r="I59" i="16"/>
  <c r="I58" i="16"/>
  <c r="I57" i="16"/>
  <c r="I35" i="16"/>
  <c r="I81" i="16"/>
  <c r="E104" i="28" l="1"/>
  <c r="E127" i="28"/>
  <c r="F102" i="29"/>
  <c r="F111" i="29" s="1"/>
  <c r="F113" i="29" s="1"/>
  <c r="F141" i="29" s="1"/>
  <c r="F87" i="29"/>
  <c r="F140" i="29" s="1"/>
  <c r="F35" i="29"/>
  <c r="F75" i="29" s="1"/>
  <c r="F65" i="28"/>
  <c r="F66" i="28" s="1"/>
  <c r="F67" i="28" s="1"/>
  <c r="F69" i="28" s="1"/>
  <c r="F64" i="28"/>
  <c r="F24" i="28"/>
  <c r="F28" i="28"/>
  <c r="F27" i="28"/>
  <c r="F63" i="28"/>
  <c r="F26" i="28"/>
  <c r="F25" i="28"/>
  <c r="F62" i="28"/>
  <c r="E37" i="28"/>
  <c r="E77" i="28" s="1"/>
  <c r="E51" i="28"/>
  <c r="I31" i="16"/>
  <c r="F79" i="28" l="1"/>
  <c r="F46" i="29"/>
  <c r="F43" i="29"/>
  <c r="F45" i="29"/>
  <c r="F47" i="29"/>
  <c r="F48" i="29"/>
  <c r="F44" i="29"/>
  <c r="F42" i="29"/>
  <c r="F41" i="29"/>
  <c r="F29" i="28"/>
  <c r="F98" i="28" s="1"/>
  <c r="E87" i="28"/>
  <c r="E78" i="28"/>
  <c r="E80" i="28" s="1"/>
  <c r="E31" i="16"/>
  <c r="F31" i="16"/>
  <c r="G31" i="16"/>
  <c r="H31" i="16"/>
  <c r="E32" i="16"/>
  <c r="F32" i="16"/>
  <c r="G32" i="16"/>
  <c r="H32" i="16"/>
  <c r="I32" i="16"/>
  <c r="D32" i="16"/>
  <c r="F83" i="28" l="1"/>
  <c r="F49" i="29"/>
  <c r="F76" i="29" s="1"/>
  <c r="F78" i="29" s="1"/>
  <c r="F139" i="29" s="1"/>
  <c r="F102" i="28"/>
  <c r="F88" i="28"/>
  <c r="F100" i="28"/>
  <c r="F86" i="28"/>
  <c r="F101" i="28"/>
  <c r="F103" i="28"/>
  <c r="F84" i="28"/>
  <c r="F85" i="28"/>
  <c r="F36" i="28"/>
  <c r="F99" i="28"/>
  <c r="F140" i="28"/>
  <c r="F35" i="28"/>
  <c r="F87" i="28"/>
  <c r="E89" i="28"/>
  <c r="E11" i="16"/>
  <c r="F11" i="16"/>
  <c r="G11" i="16"/>
  <c r="H11" i="16"/>
  <c r="I11" i="16"/>
  <c r="D11" i="16"/>
  <c r="F85" i="16"/>
  <c r="D85" i="16"/>
  <c r="F104" i="28" l="1"/>
  <c r="F113" i="28" s="1"/>
  <c r="F115" i="28" s="1"/>
  <c r="F143" i="28" s="1"/>
  <c r="F89" i="28"/>
  <c r="F142" i="28" s="1"/>
  <c r="F37" i="28"/>
  <c r="F47" i="28" s="1"/>
  <c r="D31" i="16"/>
  <c r="F48" i="28" l="1"/>
  <c r="F44" i="28"/>
  <c r="F45" i="28"/>
  <c r="F50" i="28"/>
  <c r="F49" i="28"/>
  <c r="F77" i="28"/>
  <c r="F43" i="28"/>
  <c r="F46" i="28"/>
  <c r="F51" i="28" l="1"/>
  <c r="F78" i="28" s="1"/>
  <c r="F80" i="28" s="1"/>
  <c r="F141" i="28" s="1"/>
  <c r="F6" i="17" l="1"/>
  <c r="C14" i="17" l="1"/>
  <c r="C14" i="25" l="1"/>
  <c r="H9" i="25"/>
  <c r="H8" i="25"/>
  <c r="H7" i="25"/>
  <c r="H6" i="25"/>
  <c r="H5" i="25"/>
  <c r="H4" i="25"/>
  <c r="H3" i="25"/>
  <c r="C15" i="25"/>
  <c r="F5" i="17" l="1"/>
  <c r="D81" i="16"/>
  <c r="F11" i="17" l="1"/>
  <c r="E65" i="17"/>
  <c r="E62" i="17"/>
  <c r="F9" i="17"/>
  <c r="F8" i="17"/>
  <c r="D65" i="17"/>
  <c r="D62" i="17"/>
  <c r="D14" i="17"/>
  <c r="F14" i="17"/>
  <c r="F16" i="17"/>
  <c r="E36" i="17"/>
  <c r="E83" i="17"/>
  <c r="E128" i="17"/>
  <c r="E129" i="17"/>
  <c r="F10" i="17"/>
  <c r="F20" i="17"/>
  <c r="F18" i="17"/>
  <c r="F17" i="17"/>
  <c r="I23" i="16"/>
  <c r="I24" i="16"/>
  <c r="I25" i="16"/>
  <c r="I26" i="16"/>
  <c r="I27" i="16"/>
  <c r="E17" i="16"/>
  <c r="F23" i="17" l="1"/>
  <c r="F62" i="17"/>
  <c r="F65" i="17"/>
  <c r="E125" i="17"/>
  <c r="E88" i="17"/>
  <c r="E126" i="17"/>
  <c r="E99" i="17"/>
  <c r="E98" i="17"/>
  <c r="E101" i="17"/>
  <c r="E45" i="17"/>
  <c r="E51" i="17" s="1"/>
  <c r="E103" i="17"/>
  <c r="E84" i="17"/>
  <c r="E85" i="17"/>
  <c r="E102" i="17"/>
  <c r="E78" i="17" l="1"/>
  <c r="E87" i="17"/>
  <c r="F63" i="17"/>
  <c r="F24" i="17"/>
  <c r="F64" i="17"/>
  <c r="F69" i="17" s="1"/>
  <c r="F66" i="17"/>
  <c r="F67" i="17" s="1"/>
  <c r="E104" i="17"/>
  <c r="E89" i="17"/>
  <c r="F79" i="17" l="1"/>
  <c r="D63" i="16" l="1"/>
  <c r="F109" i="17" l="1"/>
  <c r="F114" i="17" s="1"/>
  <c r="F19" i="17"/>
  <c r="I84" i="16"/>
  <c r="H81" i="16"/>
  <c r="H85" i="16" s="1"/>
  <c r="G81" i="16"/>
  <c r="G85" i="16" s="1"/>
  <c r="F81" i="16"/>
  <c r="E81" i="16"/>
  <c r="E85" i="16" s="1"/>
  <c r="H63" i="16"/>
  <c r="H67" i="16" s="1"/>
  <c r="G63" i="16"/>
  <c r="G67" i="16" s="1"/>
  <c r="F63" i="16"/>
  <c r="F67" i="16" s="1"/>
  <c r="E63" i="16"/>
  <c r="E67" i="16" s="1"/>
  <c r="D67" i="16"/>
  <c r="H53" i="16"/>
  <c r="G53" i="16"/>
  <c r="F53" i="16"/>
  <c r="E53" i="16"/>
  <c r="D53" i="16"/>
  <c r="H36" i="16"/>
  <c r="H42" i="16" s="1"/>
  <c r="G36" i="16"/>
  <c r="G42" i="16" s="1"/>
  <c r="F36" i="16"/>
  <c r="F42" i="16" s="1"/>
  <c r="E36" i="16"/>
  <c r="E42" i="16" s="1"/>
  <c r="D36" i="16"/>
  <c r="D42" i="16" s="1"/>
  <c r="H28" i="16"/>
  <c r="H41" i="16" s="1"/>
  <c r="G28" i="16"/>
  <c r="G41" i="16" s="1"/>
  <c r="F28" i="16"/>
  <c r="F41" i="16" s="1"/>
  <c r="E28" i="16"/>
  <c r="E41" i="16" s="1"/>
  <c r="D21" i="16"/>
  <c r="I21" i="16" s="1"/>
  <c r="D20" i="16"/>
  <c r="H17" i="16"/>
  <c r="H40" i="16" s="1"/>
  <c r="G17" i="16"/>
  <c r="G40" i="16" s="1"/>
  <c r="F17" i="16"/>
  <c r="F40" i="16" s="1"/>
  <c r="E40" i="16"/>
  <c r="D17" i="16"/>
  <c r="D40" i="16" s="1"/>
  <c r="I15" i="16"/>
  <c r="E35" i="17" l="1"/>
  <c r="E37" i="17" s="1"/>
  <c r="E77" i="17" s="1"/>
  <c r="E80" i="17" s="1"/>
  <c r="F25" i="17"/>
  <c r="F26" i="17"/>
  <c r="F28" i="17"/>
  <c r="F27" i="17"/>
  <c r="I85" i="16"/>
  <c r="E130" i="17"/>
  <c r="E127" i="17" s="1"/>
  <c r="D28" i="16"/>
  <c r="D41" i="16" s="1"/>
  <c r="D43" i="16" s="1"/>
  <c r="I20" i="16"/>
  <c r="I28" i="16" s="1"/>
  <c r="I41" i="16" s="1"/>
  <c r="I36" i="16"/>
  <c r="E43" i="16"/>
  <c r="F43" i="16"/>
  <c r="I17" i="16"/>
  <c r="I40" i="16" s="1"/>
  <c r="H43" i="16"/>
  <c r="G43" i="16"/>
  <c r="I53" i="16"/>
  <c r="I63" i="16"/>
  <c r="I67" i="16"/>
  <c r="I68" i="16" s="1"/>
  <c r="I42" i="16"/>
  <c r="F29" i="17" l="1"/>
  <c r="F36" i="17" s="1"/>
  <c r="I43" i="16"/>
  <c r="F35" i="17" l="1"/>
  <c r="F83" i="17"/>
  <c r="F140" i="17"/>
  <c r="F100" i="17"/>
  <c r="F88" i="17"/>
  <c r="F87" i="17"/>
  <c r="F86" i="17"/>
  <c r="F85" i="17"/>
  <c r="F84" i="17"/>
  <c r="F102" i="17"/>
  <c r="F101" i="17"/>
  <c r="F98" i="17"/>
  <c r="F103" i="17"/>
  <c r="F99" i="17"/>
  <c r="F37" i="17" l="1"/>
  <c r="F50" i="17" s="1"/>
  <c r="F104" i="17"/>
  <c r="F113" i="17" s="1"/>
  <c r="F115" i="17" s="1"/>
  <c r="F89" i="17"/>
  <c r="F142" i="17" s="1"/>
  <c r="F143" i="17" l="1"/>
  <c r="F44" i="17"/>
  <c r="F48" i="17"/>
  <c r="F43" i="17"/>
  <c r="F45" i="17"/>
  <c r="F46" i="17"/>
  <c r="F77" i="17"/>
  <c r="F49" i="17"/>
  <c r="F47" i="17"/>
  <c r="F51" i="17" l="1"/>
  <c r="F78" i="17" s="1"/>
  <c r="F80" i="17" s="1"/>
  <c r="F141" i="17" l="1"/>
  <c r="F121" i="28" l="1"/>
  <c r="F118" i="31"/>
  <c r="F119" i="30"/>
  <c r="F119" i="29"/>
  <c r="F121" i="17"/>
  <c r="F144" i="17" l="1"/>
  <c r="F145" i="17" s="1"/>
  <c r="F122" i="17"/>
  <c r="F142" i="30"/>
  <c r="F143" i="30" s="1"/>
  <c r="F120" i="30"/>
  <c r="F119" i="31"/>
  <c r="F141" i="31"/>
  <c r="F142" i="31" s="1"/>
  <c r="F142" i="29"/>
  <c r="F143" i="29" s="1"/>
  <c r="F120" i="29"/>
  <c r="F144" i="28"/>
  <c r="F145" i="28" s="1"/>
  <c r="F122" i="28"/>
  <c r="F123" i="29" l="1"/>
  <c r="F122" i="31"/>
  <c r="F123" i="31" s="1"/>
  <c r="F123" i="30"/>
  <c r="F125" i="28"/>
  <c r="F126" i="28" s="1"/>
  <c r="F127" i="28" s="1"/>
  <c r="F125" i="17"/>
  <c r="F126" i="17" s="1"/>
  <c r="F147" i="17" s="1"/>
  <c r="F128" i="17" l="1"/>
  <c r="F130" i="17"/>
  <c r="F148" i="17"/>
  <c r="G14" i="25" s="1"/>
  <c r="H14" i="25" s="1"/>
  <c r="F131" i="17"/>
  <c r="F129" i="17"/>
  <c r="F124" i="31"/>
  <c r="F129" i="31" s="1"/>
  <c r="F143" i="31" s="1"/>
  <c r="F144" i="31"/>
  <c r="F147" i="28"/>
  <c r="F127" i="17"/>
  <c r="F132" i="17" s="1"/>
  <c r="F146" i="17" s="1"/>
  <c r="F124" i="29"/>
  <c r="F132" i="28"/>
  <c r="F146" i="28" s="1"/>
  <c r="F124" i="30"/>
  <c r="F145" i="30" s="1"/>
  <c r="F125" i="30" l="1"/>
  <c r="F130" i="30" s="1"/>
  <c r="F144" i="30" s="1"/>
  <c r="F146" i="30"/>
  <c r="G17" i="25" s="1"/>
  <c r="H17" i="25" s="1"/>
  <c r="F127" i="30"/>
  <c r="F126" i="30"/>
  <c r="F128" i="30"/>
  <c r="F129" i="30"/>
  <c r="F125" i="29"/>
  <c r="F130" i="29" s="1"/>
  <c r="F144" i="29" s="1"/>
  <c r="F145" i="29"/>
  <c r="F127" i="31"/>
  <c r="F125" i="31"/>
  <c r="F128" i="31"/>
  <c r="F145" i="31"/>
  <c r="G18" i="25" s="1"/>
  <c r="H18" i="25" s="1"/>
  <c r="F126" i="31"/>
  <c r="F148" i="28"/>
  <c r="F129" i="28"/>
  <c r="F130" i="28"/>
  <c r="F128" i="28"/>
  <c r="F131" i="28"/>
  <c r="G15" i="25" l="1"/>
  <c r="H15" i="25" s="1"/>
  <c r="G21" i="25"/>
  <c r="H21" i="25" s="1"/>
  <c r="F146" i="29"/>
  <c r="F127" i="29"/>
  <c r="F126" i="29"/>
  <c r="F129" i="29"/>
  <c r="F128" i="29"/>
  <c r="G16" i="25" l="1"/>
  <c r="H16" i="25" s="1"/>
  <c r="G22" i="25"/>
  <c r="H22" i="25" s="1"/>
  <c r="H23" i="25" s="1"/>
  <c r="H26" i="25" s="1"/>
  <c r="H19" i="25" l="1"/>
  <c r="H25" i="25" s="1"/>
  <c r="H24" i="25" l="1"/>
  <c r="H27" i="2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54445D-492B-4A4B-A441-727E40C6665D}" keepAlive="1" name="Consulta - Planilha1" description="Conexão com a consulta 'Planilha1' na pasta de trabalho." type="5" refreshedVersion="0" background="1" saveData="1">
    <dbPr connection="Provider=Microsoft.Mashup.OleDb.1;Data Source=$Workbook$;Location=Planilha1;Extended Properties=&quot;&quot;" command="SELECT * FROM [Planilha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<sst xmlns="http://schemas.openxmlformats.org/spreadsheetml/2006/main" count="1608" uniqueCount="379">
  <si>
    <t>CUSTOS REFERENTES AOS SERVIÇOS CONTRATADOS</t>
  </si>
  <si>
    <t>Dados referentes à licitação</t>
  </si>
  <si>
    <t>Número do Processo:</t>
  </si>
  <si>
    <t>23036.005868/2024-70</t>
  </si>
  <si>
    <t>Modalidade de Licitação:</t>
  </si>
  <si>
    <t>Pregão</t>
  </si>
  <si>
    <t>Data / Horário:</t>
  </si>
  <si>
    <t>Dados referentes à contratação</t>
  </si>
  <si>
    <t>A</t>
  </si>
  <si>
    <t>Data de Apresentação da Proposta (DD/MM/AAAA)</t>
  </si>
  <si>
    <t>B</t>
  </si>
  <si>
    <t>Local de Execução</t>
  </si>
  <si>
    <t>INEP</t>
  </si>
  <si>
    <t>C</t>
  </si>
  <si>
    <t>Unidade da Federação</t>
  </si>
  <si>
    <t>DF</t>
  </si>
  <si>
    <t>D</t>
  </si>
  <si>
    <t>Acordo, Conv. ou Sentença Normativa em Dissídio Coletivo (MM/AAAA)</t>
  </si>
  <si>
    <t>DF000333/2024</t>
  </si>
  <si>
    <t>E</t>
  </si>
  <si>
    <t>Número de Meses de Execução Contratual</t>
  </si>
  <si>
    <t>F</t>
  </si>
  <si>
    <t>Vigência Máxima (meses)</t>
  </si>
  <si>
    <t>Identificação do serviço</t>
  </si>
  <si>
    <t>INSTITUTO NACIONAL DE ESTUDOS E PESQUISAS EDUCACIONAIS</t>
  </si>
  <si>
    <t>Item</t>
  </si>
  <si>
    <t>Tipo de Serviço</t>
  </si>
  <si>
    <t>CBO</t>
  </si>
  <si>
    <t>Salário</t>
  </si>
  <si>
    <t>Unidade de Medida</t>
  </si>
  <si>
    <t>Empregados por Posto</t>
  </si>
  <si>
    <t>Quantidade de Postos</t>
  </si>
  <si>
    <t>Quant. Total a Contratar</t>
  </si>
  <si>
    <t>Vigilante desarmado, diurno, 12x36h</t>
  </si>
  <si>
    <t xml:space="preserve"> 5173-30</t>
  </si>
  <si>
    <t>Posto</t>
  </si>
  <si>
    <t>Vigilante armado, diurno, 12x36h</t>
  </si>
  <si>
    <t>Vigilante armado, noturno, 12x36h</t>
  </si>
  <si>
    <t>Vigilante desarmado, noturno, 12x36h</t>
  </si>
  <si>
    <t>Supervisor de Vigilantes desarmado, diurno, 12x36h</t>
  </si>
  <si>
    <t>5103-10</t>
  </si>
  <si>
    <t>TOTAL INEP</t>
  </si>
  <si>
    <t>SECRETARIA DE ESTADO DE SEGURANÇA PÚBLICA DO DISTRITO FEDERAL</t>
  </si>
  <si>
    <t>TOTAL SSP/DF</t>
  </si>
  <si>
    <t xml:space="preserve">TOTAL INEP + SSP/DF </t>
  </si>
  <si>
    <t>MÓDULO 2: ENCARGOS E BENEFÍCIOS ANUAIS, MENSAIS E DIÁRIOS</t>
  </si>
  <si>
    <t>Submódulo 2.3 - Benefícios Mensais e Diários</t>
  </si>
  <si>
    <t>2.3</t>
  </si>
  <si>
    <t>Benefícios Mensais e Diários</t>
  </si>
  <si>
    <t>Frequência</t>
  </si>
  <si>
    <t>Valor (em R$)</t>
  </si>
  <si>
    <t>Transporte</t>
  </si>
  <si>
    <t>Diária</t>
  </si>
  <si>
    <t>Auxílio-Refeição/Alimentação</t>
  </si>
  <si>
    <t>Mensal</t>
  </si>
  <si>
    <t>Outros Benefícios 1 (Especificar)</t>
  </si>
  <si>
    <t>MÓDULO 4: CUSTO DE REPOSIÇÃO DO PROFISSIONAL AUSENTE</t>
  </si>
  <si>
    <t>Submódulo 4.1 - Substituto nas Ausências Legais</t>
  </si>
  <si>
    <t>4.1</t>
  </si>
  <si>
    <t>Substituto nas Ausências Legais</t>
  </si>
  <si>
    <t>%</t>
  </si>
  <si>
    <t>Outras Ausências (Especificar - em %)</t>
  </si>
  <si>
    <t>Submódulo 4.2 - Substituto na Intrajornada</t>
  </si>
  <si>
    <t>4.2</t>
  </si>
  <si>
    <t>Substituto na Intrajornada</t>
  </si>
  <si>
    <t>% / Minutos</t>
  </si>
  <si>
    <t>Hora Extra (em %)</t>
  </si>
  <si>
    <t>Tempo de Intervalo para Refeição (em minutos)</t>
  </si>
  <si>
    <t>EQUIPAMENTOS</t>
  </si>
  <si>
    <t>PESQUISA DE MERCADO</t>
  </si>
  <si>
    <t>TRATAMENTO ESTATÍSTICO</t>
  </si>
  <si>
    <t>DEPRECIAÇÃO</t>
  </si>
  <si>
    <r>
      <rPr>
        <b/>
        <sz val="11"/>
        <color rgb="FF000000"/>
        <rFont val="Arial Nova"/>
      </rPr>
      <t xml:space="preserve">Equipamentos - </t>
    </r>
    <r>
      <rPr>
        <b/>
        <i/>
        <u/>
        <sz val="11"/>
        <color rgb="FFFF0000"/>
        <rFont val="Arial Nova"/>
      </rPr>
      <t>Atenção!</t>
    </r>
    <r>
      <rPr>
        <b/>
        <sz val="11"/>
        <color rgb="FF000000"/>
        <rFont val="Arial Nova"/>
      </rPr>
      <t xml:space="preserve"> </t>
    </r>
    <r>
      <rPr>
        <b/>
        <sz val="11"/>
        <color rgb="FFFF0000"/>
        <rFont val="Arial Nova"/>
      </rPr>
      <t>Observar as especificações do Termo de Referência: itens 5.5 e Anexo II.</t>
    </r>
  </si>
  <si>
    <t>II - Contratações similares feitas pela Administração Pública</t>
  </si>
  <si>
    <t>III - sítios eletrônicos especializados ou de domínio amplo</t>
  </si>
  <si>
    <t>Método da Média Saneada</t>
  </si>
  <si>
    <t>Manual SIAFI</t>
  </si>
  <si>
    <t> ITEM</t>
  </si>
  <si>
    <t> DESCRIÇÃO</t>
  </si>
  <si>
    <t>UNIDADE DE MEDIDA</t>
  </si>
  <si>
    <t> QTDE. INEP</t>
  </si>
  <si>
    <t>QTDE. SSPDF</t>
  </si>
  <si>
    <t>UASG 533018
PE nº 90004/2024</t>
  </si>
  <si>
    <t>UASG 389291
PE nº 90001
/2024</t>
  </si>
  <si>
    <t>UASG 150002
Contratação
Direta nº 4/2025</t>
  </si>
  <si>
    <t>UASG 344041
PE nº 90002
/2024</t>
  </si>
  <si>
    <t>UASG 243001
PE nº 8/2023</t>
  </si>
  <si>
    <t>UASG 320004
PE nº 90034
/2024</t>
  </si>
  <si>
    <t>Edital nº 152 | Processo 308/2023</t>
  </si>
  <si>
    <t>Edital nº 0010/2023</t>
  </si>
  <si>
    <t>Contratação Direta nº 3/2024</t>
  </si>
  <si>
    <t>Contratação Direta nº 31/2024</t>
  </si>
  <si>
    <t>Edital nº 00003924/2024</t>
  </si>
  <si>
    <t>Contratação Direta nº 38061/2023</t>
  </si>
  <si>
    <t>Edital nº PCE 123/2024</t>
  </si>
  <si>
    <t>Contratação Direta nº PL-113/2024</t>
  </si>
  <si>
    <t>MEDIANA</t>
  </si>
  <si>
    <t>MÉDIA</t>
  </si>
  <si>
    <t>DESVIO PADRÃO</t>
  </si>
  <si>
    <t>COEF. VARIAÇÃO DA MÉDIA (%)</t>
  </si>
  <si>
    <t>LIMITE SUPERIOR</t>
  </si>
  <si>
    <t>LIMITE INFERIOR</t>
  </si>
  <si>
    <t>MÉDIA SANEADA</t>
  </si>
  <si>
    <t>DESVIO PADRÃO SANEADO</t>
  </si>
  <si>
    <t>QTD VALORES APÓS SANEAMENTO</t>
  </si>
  <si>
    <t>COEFICIENTE DE VARIAÇÃO DA MÉDIA SANEADA (%)</t>
  </si>
  <si>
    <t>PARÂMETRO UTILIZADO</t>
  </si>
  <si>
    <t>PREÇO ESTIMADO UNITÁRIO</t>
  </si>
  <si>
    <t>PREÇO TOTAL ESTIMADO</t>
  </si>
  <si>
    <t>VALOR RESIDUAL</t>
  </si>
  <si>
    <t>VALOR TOTAL DEPRECIÁVEL</t>
  </si>
  <si>
    <t>VIDA ÚTIL (MESES)</t>
  </si>
  <si>
    <t>DEPRECIAÇÃO MENSAL</t>
  </si>
  <si>
    <t>Revólver calibre .38, 6 tiros</t>
  </si>
  <si>
    <t>Unidade</t>
  </si>
  <si>
    <r>
      <rPr>
        <sz val="11"/>
        <rFont val="Arial Nova"/>
        <family val="2"/>
      </rPr>
      <t>C</t>
    </r>
    <r>
      <rPr>
        <sz val="11"/>
        <color theme="1"/>
        <rFont val="Arial Nova"/>
        <family val="2"/>
      </rPr>
      <t>oldre para revólver calibre .38 e porta munição, para cinto tático.</t>
    </r>
  </si>
  <si>
    <t>Livros de anotação de ocorrências, contendo 100 folhas pautadas cada.</t>
  </si>
  <si>
    <t>Tonfa com dupla empunhadura, tamanho de no mínimo 58cm, na cor preta
(vedada tonfa de madeira)</t>
  </si>
  <si>
    <t>Porta tonfa para cinto tático.</t>
  </si>
  <si>
    <r>
      <t>Lanterna tática de alumínio,</t>
    </r>
    <r>
      <rPr>
        <sz val="11"/>
        <rFont val="Arial Nova"/>
        <family val="2"/>
      </rPr>
      <t xml:space="preserve"> recarregável, i</t>
    </r>
    <r>
      <rPr>
        <sz val="11"/>
        <color theme="1"/>
        <rFont val="Arial Nova"/>
        <family val="2"/>
      </rPr>
      <t>ncluso o cabo de carregamento, LED, resistente à água e pequenas quedas.</t>
    </r>
  </si>
  <si>
    <t>Coldre para lanterna tática.</t>
  </si>
  <si>
    <t>Rádio comunicador, incluso o fone, carregador e bateria reserva;</t>
  </si>
  <si>
    <t>Aparelho telefônico tipo smartphone básico, para supervisor. MEMÓRIA RAM: mínimo 4 GB; MEMÓRIA INTERNA: mínimo 128GB. Referência: Galaxy A05 ou similar.</t>
  </si>
  <si>
    <t>Cofre com segredo mecânico e chave para guarda de armamentos. Medidas de referência: A280mm x L395mm x P270mm ou que comporte o total de armas e munições a serem guardadas.</t>
  </si>
  <si>
    <t>Par de Placa balística com proteção nível II-A.</t>
  </si>
  <si>
    <t>Colete balístico</t>
  </si>
  <si>
    <t>Munição calibre 38</t>
  </si>
  <si>
    <t>Detector de metal portátil de alta sensibilidade, ajustável, para revista individual de pessoas, qualidade ISO, Alerta de áudio/visual e vibração, bateria interna recarregável, não há necessidade de remover a bateria do detector. O kit vem com estojo de transporte resistente à água/pó. Baterias recarregáveis sobressalentes - Unidade de carregador de bateria 220v. Não afeta pessoas com marca-passos nem gestantes.</t>
  </si>
  <si>
    <t>RESUMO</t>
  </si>
  <si>
    <t>A pesquisa de preços foi realizada seguindo os parâmetros da  Instrução Normativa SEGES /ME Nº 65, de 7 de julho de 2021.</t>
  </si>
  <si>
    <t>Custo total da depreciação mensal</t>
  </si>
  <si>
    <t>Parâmetros da análise estatística:</t>
  </si>
  <si>
    <t>Quantidade de funcionários para o rateio</t>
  </si>
  <si>
    <t>(1º) Se o coeficiente de variação da série original for menor ou igual a 25%, considera-se a média da série original como preço estimado do insumo.</t>
  </si>
  <si>
    <t>Custo mensal da depreciação por trabalhador</t>
  </si>
  <si>
    <t>(2º) Se o coeficiente de variação da série original for maior do que 25% e o coeficiente de variação da série saneada for menor ou igual a 25% e a série saneada contiver ao menos três valores, considera-se a média saneada como preço estimado do insumo.</t>
  </si>
  <si>
    <t>(3º) Se os coeficientes de variação da série original e o da série saneada forem maiores do que 25% ou se a série saneada contiver menos do que três valores, considera-se a mediana da série original como preço estimado do insumo.</t>
  </si>
  <si>
    <t>Obs: valores residuais e vida útil estimados com base no Manual SIAFI</t>
  </si>
  <si>
    <t>UNIFORMES - VIGILANTE PATRIMONIAL</t>
  </si>
  <si>
    <t>Uniforme - Atenção! Observar as especificações do Termo de Referência: item 5.7 e Anexo II.</t>
  </si>
  <si>
    <t>QTDE. ANUAL POR FUNCIONÁRIO</t>
  </si>
  <si>
    <t>SITE 1</t>
  </si>
  <si>
    <t>SITE 2</t>
  </si>
  <si>
    <t>SITE 3</t>
  </si>
  <si>
    <t>Calça tecido rip stop, cor preta, com passadores do mesmo tecido, 2 bolsos laterais embutidos, 2 bolsos traseiros embutidos, com uma casa vertical e um botão, de acordo com a padronização da licitante vencedora e conforme modelo aprovado pelo DPF.</t>
  </si>
  <si>
    <t>Camisa, Estilo e cor que obedeçam à regulamentação da Polícia Federal, mangas curtas, emblema da empresa bordado na parte externa do bolso ou nas mangas, de acordo com a padronização da licitante vencedora e conforme modelo aprovado pelo DPF.</t>
  </si>
  <si>
    <t>Par de coturno, em couro, ultraleve, cor preta.</t>
  </si>
  <si>
    <t>Par de meias tipo social, de algodão, na cor preta.</t>
  </si>
  <si>
    <t>Cinto tático, de nylon, com fivela em metal</t>
  </si>
  <si>
    <t>Boina/Quepe com emblema (somente para postos externos)</t>
  </si>
  <si>
    <t>Jaqueta/Japona para frio com emblema da empresa</t>
  </si>
  <si>
    <t>Capa de chuva plástica, impermeável em PVC forrado ou forro em trevira, na cor preta com capuz e mangas, com faixas fluorescente (somente para postos externos)</t>
  </si>
  <si>
    <t>Apito com Cordão</t>
  </si>
  <si>
    <t>Crachá de identificação</t>
  </si>
  <si>
    <t>VALOR TOTAL ESTIMADO ANUAL</t>
  </si>
  <si>
    <t>VALOR TOTAL ESTIMADO MENSAL</t>
  </si>
  <si>
    <t>UNIFORMES - SUPERVISOR</t>
  </si>
  <si>
    <t>Paletó - Cor preta, em tecido oxford, forrado internamente, inclusive na manga, com bolso externo e interno, Emblema da empresa, bordado na parte externa do bolso ou na parte superior do lado esquerdo</t>
  </si>
  <si>
    <t>Calça - Modelo social Tecido e cor idênticos aos do paletó, Cós entretelado, forrado, com passadores no mesmo tecido da calça 02 bolsos laterais, embutidos ,02 bolsos traseiros embutidos, com uma casa vertical e um botão.</t>
  </si>
  <si>
    <t>Gravata, em tecido liso de cor preta, 100% poliéster ou 100% seda.</t>
  </si>
  <si>
    <t>Camisa em modelo social, Tecido cor branca, 100% poliéster, Mangas compridas com punho simples, Bolso na parte superior do lado esquerdo, sobreposto.</t>
  </si>
  <si>
    <t>Cinto em couro, na cor preta sem costura, fivela em metal, com garra regulável.</t>
  </si>
  <si>
    <t>Par de sapato, tipo social, em couro, de cor preta.</t>
  </si>
  <si>
    <t>Par de meias, tipo social, cor perta.</t>
  </si>
  <si>
    <t>Percentuais praticados em outras contratações no DF - Vigilante patrimonial, 12x36h</t>
  </si>
  <si>
    <t>CONTRATOS BASE</t>
  </si>
  <si>
    <t>UASG 389291
PE nº 90001/2024</t>
  </si>
  <si>
    <t>UASG 344041
PE nº 90002/2024</t>
  </si>
  <si>
    <t>UASG 320004
PE nº 90034/2024</t>
  </si>
  <si>
    <t>MÓDULO 1: COMPOSIÇÃO DA REMUNERAÇÃO</t>
  </si>
  <si>
    <t>Salário base</t>
  </si>
  <si>
    <t>CCT 2024</t>
  </si>
  <si>
    <t>Adicional de Periculosidade</t>
  </si>
  <si>
    <t>CCT 2024 Cláusula quarta</t>
  </si>
  <si>
    <t>Adicional de Insalubridade</t>
  </si>
  <si>
    <t>Adicional Noturno</t>
  </si>
  <si>
    <t>Adicional de Hora Noturna Reduzida</t>
  </si>
  <si>
    <t>TOTAL DE REMUNERAÇÃO</t>
  </si>
  <si>
    <t xml:space="preserve">MÓDULO 2: ENCARGOS E BENEFÍCIOS ANUAIS, MENSAIS E DIÁRIOS </t>
  </si>
  <si>
    <t>SUBMÓDULO 2.1: 13º (décimo terceiro) Salário, Férias e Adicional de Férias (%)</t>
  </si>
  <si>
    <t>13º (décimo terceiro) Salário</t>
  </si>
  <si>
    <t>Férias e Adicional de Férias</t>
  </si>
  <si>
    <t>IN 05</t>
  </si>
  <si>
    <t>TOTAL</t>
  </si>
  <si>
    <t>SUBMÓDULO 2.2: Encargos Previdenciários (GPS), Fundo de Garantia por Tempo de Serviço (FGTS) e outras contribuições (%)</t>
  </si>
  <si>
    <t>INSS</t>
  </si>
  <si>
    <t>Salário Educação</t>
  </si>
  <si>
    <t>SAT</t>
  </si>
  <si>
    <t>VARIÁVEL</t>
  </si>
  <si>
    <t>SESC ou SESI</t>
  </si>
  <si>
    <t>SENAI - SENAC</t>
  </si>
  <si>
    <t>SEBRAE</t>
  </si>
  <si>
    <t>G</t>
  </si>
  <si>
    <t>INCRA</t>
  </si>
  <si>
    <t>H</t>
  </si>
  <si>
    <t>FGTS</t>
  </si>
  <si>
    <t>SUBMÓDULO 2.3: Benefícios Mensais e Diários</t>
  </si>
  <si>
    <t>15 dias; R$11 o dia</t>
  </si>
  <si>
    <t>CCT - Cláusula Décima Segunda - R$47,37 * 15 = R$710,55 - 2%PAT</t>
  </si>
  <si>
    <t>Plano ambulatorial</t>
  </si>
  <si>
    <t>(Parecer nº 15/2014 e 12/2016 CPLC/DEPCONSU/PGF/AGU)</t>
  </si>
  <si>
    <t>Assistência Odontológica</t>
  </si>
  <si>
    <t>Seguro de Vida e Auxílio funeral</t>
  </si>
  <si>
    <t>inciso IV, Art. 19, da Lei 7.102/1983</t>
  </si>
  <si>
    <t xml:space="preserve">QUADRO RESUMO DO MÓDULO 2: ENCARGOS E BENEFÍCIOS ANUAIS, MENSAIS E DIÁRIOS </t>
  </si>
  <si>
    <t>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</si>
  <si>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</si>
  <si>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</si>
  <si>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</si>
  <si>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</si>
  <si>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MÓDULO 3: PROVISÃO PARA RESCISÃO</t>
  </si>
  <si>
    <t>Insumos diversos</t>
  </si>
  <si>
    <t>Aviso Prévio Indenizado</t>
  </si>
  <si>
    <t>Percentual Máximo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</si>
  <si>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</si>
  <si>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</si>
  <si>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</si>
  <si>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</si>
  <si>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 xml:space="preserve">Multa do FGTS e contribuição social sobre o Aviso Prévio Trabalhado </t>
  </si>
  <si>
    <t xml:space="preserve">MÓDULO 4: CUSTO DE REPOSIÇÃO DO PROFISSIONAL AUSENTE </t>
  </si>
  <si>
    <t>SUBMÓDULO 4.1: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</si>
  <si>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</si>
  <si>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</si>
  <si>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</si>
  <si>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</si>
  <si>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</si>
  <si>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Outros</t>
  </si>
  <si>
    <t>QUADRO RESUMO DO MÓDULO 4: CUSTO DE REPOSIÇÃO DO PROFISSIONAL AUSENTE</t>
  </si>
  <si>
    <t>Custo de Reposição do Profissional Ausente</t>
  </si>
  <si>
    <t>Ausências Legais</t>
  </si>
  <si>
    <t>MÓDULO 5: INSUMO DIVERSOS</t>
  </si>
  <si>
    <t>Uniformes</t>
  </si>
  <si>
    <t>Equipamentos (Ponto Eletrônico)</t>
  </si>
  <si>
    <t>Outros (especificar)</t>
  </si>
  <si>
    <t>MÓDULO 6: CUSTOS INDIRETOS, TRIBUTO E LUCRO</t>
  </si>
  <si>
    <t>Custos Indiretos, Tributos e Lucro</t>
  </si>
  <si>
    <t>Custos Indiretos</t>
  </si>
  <si>
    <t>Lucro</t>
  </si>
  <si>
    <t>Tributos</t>
  </si>
  <si>
    <t>C.1</t>
  </si>
  <si>
    <t>PIS</t>
  </si>
  <si>
    <t xml:space="preserve">Percentual máximo conforme regime tributario do Lucro Real </t>
  </si>
  <si>
    <t>C.2</t>
  </si>
  <si>
    <t>COFINS</t>
  </si>
  <si>
    <t>C.3</t>
  </si>
  <si>
    <t>ISS</t>
  </si>
  <si>
    <t>N.º do processo administrativo:</t>
  </si>
  <si>
    <t>Licitação N.º</t>
  </si>
  <si>
    <t>Data e apresentação da proposa (dia/mês/ano)</t>
  </si>
  <si>
    <t>Município/UF</t>
  </si>
  <si>
    <t>Ano de acordo coletivo, convenção coletiva ou sentença normativa em dissídio coletivo</t>
  </si>
  <si>
    <t>Número de meses de execução contratual</t>
  </si>
  <si>
    <t>Tipo e serviço (mesmo serviço com características distintas)</t>
  </si>
  <si>
    <t>Unid. Medida</t>
  </si>
  <si>
    <t>Quantidade de postos</t>
  </si>
  <si>
    <t>Quantidade de Funcionários</t>
  </si>
  <si>
    <t>1.1</t>
  </si>
  <si>
    <t>Dados complementares para composição dos custos referente à mão-de-obra</t>
  </si>
  <si>
    <t>Tipo de Serviço (mesmo serviço com características distintas)</t>
  </si>
  <si>
    <t xml:space="preserve">Classificação Brasileira de Ocupações ( CBO ) </t>
  </si>
  <si>
    <t>Salário Normativo da Categoria Profissional</t>
  </si>
  <si>
    <t>Categoria Profissional (vinculada à execução contratual)</t>
  </si>
  <si>
    <t>Data-Base da Categoria (dia/mês/ano)</t>
  </si>
  <si>
    <t xml:space="preserve">MÓDULO 1 </t>
  </si>
  <si>
    <t>Composição da Remuneração</t>
  </si>
  <si>
    <t>Percentual (%)</t>
  </si>
  <si>
    <t>Valor (R$)</t>
  </si>
  <si>
    <t xml:space="preserve">Salário-Base </t>
  </si>
  <si>
    <t xml:space="preserve">Adicional de Insalubridade </t>
  </si>
  <si>
    <t>Total</t>
  </si>
  <si>
    <t>MÓDULO 2</t>
  </si>
  <si>
    <t>ENCARGOS E BENEFICIOS ANUAIS, MENSAIS E DIÁRIOS</t>
  </si>
  <si>
    <t>Submódulo 2.1</t>
  </si>
  <si>
    <t xml:space="preserve">13º (Décimo Terceiro) Salário  </t>
  </si>
  <si>
    <t xml:space="preserve">Férias e Adicional de férias </t>
  </si>
  <si>
    <t>Submódulo 2.2</t>
  </si>
  <si>
    <t>Encargos Previdenciários (GPS), Fundo de Garantia por Tempo de Serviço (FGTS) e outras contribuições</t>
  </si>
  <si>
    <t xml:space="preserve">INSS </t>
  </si>
  <si>
    <t xml:space="preserve">Salário Educação </t>
  </si>
  <si>
    <t xml:space="preserve">SAT (Seguro Acidente de Trabalho)  </t>
  </si>
  <si>
    <t xml:space="preserve">SEBRAE </t>
  </si>
  <si>
    <t xml:space="preserve">INCRA </t>
  </si>
  <si>
    <t xml:space="preserve">FGTS </t>
  </si>
  <si>
    <t>Sumódulo 2.3</t>
  </si>
  <si>
    <t>Dias úteis</t>
  </si>
  <si>
    <t>A.1</t>
  </si>
  <si>
    <t>Dedução legal de 6% sobre o salário</t>
  </si>
  <si>
    <t>A.2</t>
  </si>
  <si>
    <t>Valor com desconto</t>
  </si>
  <si>
    <t>Auxilio Alimentação</t>
  </si>
  <si>
    <t>B.1</t>
  </si>
  <si>
    <t>Dedução legal de 2% sobre o benefício (PAT)</t>
  </si>
  <si>
    <t>B.2</t>
  </si>
  <si>
    <t>Quadro- Resumo do Módulo 2 - Encargos e Benefícios Anuais, Mensais e Diários</t>
  </si>
  <si>
    <t>Encargos e Beneficios Anuais, Mensais e Dários</t>
  </si>
  <si>
    <t>Beneficios Mensais e Diários</t>
  </si>
  <si>
    <t>MÓDULO 3</t>
  </si>
  <si>
    <t>Provisão para Rescisão</t>
  </si>
  <si>
    <t xml:space="preserve">Incidência do FGTS sobre Aviso Prévio Indenizado </t>
  </si>
  <si>
    <r>
      <t>Multa do FGTS e contribuição social sobre o Aviso Prévio Indenizado</t>
    </r>
    <r>
      <rPr>
        <sz val="12"/>
        <color rgb="FFFF0000"/>
        <rFont val="Arial Nova"/>
        <family val="2"/>
      </rPr>
      <t xml:space="preserve">                                    </t>
    </r>
    <r>
      <rPr>
        <sz val="12"/>
        <rFont val="Arial Nova"/>
        <family val="2"/>
      </rPr>
      <t xml:space="preserve">       </t>
    </r>
  </si>
  <si>
    <t>Incidencia de GPS, FGTS e outras contribuições sobre o Aviso Prévio Trabalhado</t>
  </si>
  <si>
    <t>Multa do FGTS de contribuição social sobre o Aviso Prévio Trabalhado</t>
  </si>
  <si>
    <t>MÓDULO 4</t>
  </si>
  <si>
    <t>Submódulo 4.1</t>
  </si>
  <si>
    <t xml:space="preserve">Substituto na cobertura de Férias </t>
  </si>
  <si>
    <t>Substituto na cobertura de Outras ausências (especificar)</t>
  </si>
  <si>
    <t>Submódulo 4.2</t>
  </si>
  <si>
    <t xml:space="preserve">Substituto na cobertura de Intervalo para repouso ou alimentação </t>
  </si>
  <si>
    <t>Quadro-Resumo do Módulo 4 - Custo de Reposição do Profissional Ausente</t>
  </si>
  <si>
    <t>MÓDULO 5</t>
  </si>
  <si>
    <t>Insumos Diversos</t>
  </si>
  <si>
    <t>Equipamentos</t>
  </si>
  <si>
    <t>SubTotal (Módulos 1+2+3+4+5)</t>
  </si>
  <si>
    <t>MÓDULO 6</t>
  </si>
  <si>
    <t xml:space="preserve">PIS    </t>
  </si>
  <si>
    <t xml:space="preserve">COFINS </t>
  </si>
  <si>
    <t>C.4</t>
  </si>
  <si>
    <t>CPRB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</si>
  <si>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</si>
  <si>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</si>
  <si>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</si>
  <si>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</si>
  <si>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</si>
  <si>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</si>
  <si>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Insumos Diversos</t>
  </si>
  <si>
    <t>Subtotal (A+B+C+D+E)</t>
  </si>
  <si>
    <t>Módulo 6 - Custos Indiretos, Tributos e Lucro</t>
  </si>
  <si>
    <t>Valor Total por EMPREGADO</t>
  </si>
  <si>
    <t>Valor Total por Posto</t>
  </si>
  <si>
    <t>SANAI - SENAC</t>
  </si>
  <si>
    <t>PLANILHA DE CUSTOS E FORMAÇÃO DE PREÇOS</t>
  </si>
  <si>
    <t>Vigência Máxima</t>
  </si>
  <si>
    <t xml:space="preserve">QUADRO RESUMO </t>
  </si>
  <si>
    <t>ITEM</t>
  </si>
  <si>
    <t>POSTO DE TRABALHO (A)</t>
  </si>
  <si>
    <t>NÚMERO DE POSTOS (B)</t>
  </si>
  <si>
    <t>EMPREGADOS POR POSTO (C)</t>
  </si>
  <si>
    <t>QUANTIDADE DE EMPREGADOS (D) = (B x C)</t>
  </si>
  <si>
    <t>VALOR UNITÁRIO DO POSTO (E)</t>
  </si>
  <si>
    <t>VALOR MENSAL (F) = (B x E)</t>
  </si>
  <si>
    <t>SUBTOTAL MENSAL DOS SERVIÇOS - INEP</t>
  </si>
  <si>
    <t>SUBTOTAL MENSAL DOS SERVIÇOS - SSP/DF</t>
  </si>
  <si>
    <t>TOTAL MENSAL DOS SERVIÇOS</t>
  </si>
  <si>
    <t>TOTAL ANUAL DO INEP</t>
  </si>
  <si>
    <t>TOTAL ANUAL DA SSP/DF</t>
  </si>
  <si>
    <t>TOTAL ANUAL DOS SERVIÇOS (INEP + SSP/DF)</t>
  </si>
  <si>
    <t>Notas: "A" - Conforme piso salarial estabelecio na cláusula quarta, caput, da CCT DF000333/2024.</t>
  </si>
  <si>
    <t>"B" - Lei 12.740/2012 e Cláusula quarta, caput, da CCT DF000333/2024.</t>
  </si>
  <si>
    <t>Notas: "A" - Conforme Lei nº 4.090/1962 e Art. 7º, inciso VIII da Constituição Federal de 1988. Percentual de provisão mensal: 1/12 = 8,33%</t>
  </si>
  <si>
    <t>"B" - Percentual de provisão mensal conforme Anexo XII da IN 05/17: férias: (1/11) = 0,09090 ≅ 9,075% | adicional: (1/3)/11 = 3,03% ≅ 3,025%</t>
  </si>
  <si>
    <t>Notas: "A" - Fundamentação: art. 22, inciso I da Lei nº 8.212/91.</t>
  </si>
  <si>
    <t>"B" - Fundamentação: art. 3º, inciso I, do Decreto nº 87.043/82.</t>
  </si>
  <si>
    <t>"C" - O SAT a depender do grau de risco do serviço irá variar entre 1% a 3%. O SAT pode ser multiplicado pelo FAP, que varia entre 0,5 e 2, fazendo com que este item da planilha possa varia entre 0,5 e 6,00%. Para fins de elaboração de preço de referência, usou-se o percentual intermediário de 3,00%.</t>
  </si>
  <si>
    <t>"D" - Fundamentação: art. 30 da Lei nº 8.036/90 e art. 1º da Lei nº 8.154/90.</t>
  </si>
  <si>
    <t>"E"- Fundamentação: Decreto-Lei nº 2.318/86</t>
  </si>
  <si>
    <t>"F"- Fundamentação: Lei nº 8.029/90, alterada pela Lei nº 8.154/90.</t>
  </si>
  <si>
    <t>"G"- Fundamentação: art. 1º, inciso I, do Decreto-Lei nº 1.146/70.</t>
  </si>
  <si>
    <t>"H"- Fundamentação: art. 15 da Lei nº 8.036/90 e art. 7º, inciso III, da Constituição Federal de 1988.</t>
  </si>
  <si>
    <t>Notas: "A" - Foi considerado o valor da passagem de R$ 5,50, definido no inciso III do Art. 3º do Decreto nº 40.381/2020 do Distrito Federal. | Foram considerados 15 dias de trabalho no regime 12x36h</t>
  </si>
  <si>
    <t>"B" - '- Conforme Cláusula décima segunda da CCT DF000333/2024.</t>
  </si>
  <si>
    <t>"B.1." - Coparticipação de 2% vinculada à opção pelo PAT.</t>
  </si>
  <si>
    <t>Notas: "A" - Percentual AVI = ((1 / 12) x 5,55%) = 0,46%. Onde: 5,55% = percentual de empregados demitidos que não trabalham durante o aviso prévio, conforme referência do Acórdão TCU nº 1.904/2007.</t>
  </si>
  <si>
    <t>"B" - Percentual médio das pesquisas em contratações públicas.</t>
  </si>
  <si>
    <t>"C" - Percentual médio das pesquisas em contratações públicas.</t>
  </si>
  <si>
    <t>"D" - Percentual AVT = [(7/30)/12] = 1,944%. Conforme Acórdão TCU 3006/2010–Plenário.</t>
  </si>
  <si>
    <t>"F" - Percentual médio das pesquisas em contratações públicas.</t>
  </si>
  <si>
    <t>Notas: - Percentuais médios das pesquisas em contratações públicas.</t>
  </si>
  <si>
    <t xml:space="preserve">"C.1"- Percentual máximo conforme regime tributario do Lucro Real </t>
  </si>
  <si>
    <t xml:space="preserve">"C.2"- Percentual máximo conforme regime tributario do Lucro Real </t>
  </si>
  <si>
    <t>"C.3"- ISS praticado no DF. Lei Complementar 116/2003.</t>
  </si>
  <si>
    <t>"C"'- CLT (art. 73, §§ 1º ao 5º) e Cláusula décima, CCT DF000333/2024.</t>
  </si>
  <si>
    <t>Dias Trabalhados no mês</t>
  </si>
  <si>
    <t>Seguro de Vida</t>
  </si>
  <si>
    <t>"C"'- Conforme Cláusula décima quinta da CCT DF000333/2024 e inciso V, Art. 29, da Lei 14.967/2024</t>
  </si>
  <si>
    <t>Segura de Vida</t>
  </si>
  <si>
    <t>SITE 4</t>
  </si>
  <si>
    <t>SITE 5</t>
  </si>
  <si>
    <t>SITE 6</t>
  </si>
  <si>
    <t>SITE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</si>
</sst>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 &quot;* #,##0.00_);_(&quot;R$ &quot;* \(#,##0.00\);_(&quot;R$ &quot;* &quot;-&quot;??_);_(@_)"/>
    <numFmt numFmtId="167" formatCode="_(&quot;R$ &quot;* #,##0.00_);_(&quot;R$ &quot;* \(#,##0.00\);_(&quot;R$ &quot;* \-??_);_(@_)"/>
    <numFmt numFmtId="168" formatCode="0.0000%"/>
    <numFmt numFmtId="169" formatCode="[$-416]#,##0.00\ ;\(#,##0.00\)"/>
    <numFmt numFmtId="170" formatCode="[$-416]#,##0\ ;\(#,##0\)"/>
    <numFmt numFmtId="171" formatCode="&quot;R$&quot;#,##0.00"/>
    <numFmt numFmtId="172" formatCode="0.000%"/>
    <numFmt numFmtId="173" formatCode="0.0000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 Nova"/>
      <family val="2"/>
    </font>
    <font>
      <sz val="10"/>
      <color theme="1"/>
      <name val="Arial Nova"/>
      <family val="2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sz val="8"/>
      <name val="Arial Nova"/>
      <family val="2"/>
    </font>
    <font>
      <b/>
      <sz val="11"/>
      <name val="Arial Nova"/>
      <family val="2"/>
    </font>
    <font>
      <b/>
      <sz val="16"/>
      <name val="Arial Nova"/>
      <family val="2"/>
    </font>
    <font>
      <u/>
      <sz val="8"/>
      <name val="Arial Nova"/>
      <family val="2"/>
    </font>
    <font>
      <sz val="11"/>
      <color theme="1"/>
      <name val="Arial Nova"/>
      <family val="2"/>
    </font>
    <font>
      <sz val="11"/>
      <color indexed="2"/>
      <name val="Arial Nova"/>
      <family val="2"/>
    </font>
    <font>
      <b/>
      <sz val="14"/>
      <name val="Arial Nova"/>
      <family val="2"/>
    </font>
    <font>
      <b/>
      <sz val="11"/>
      <color theme="1"/>
      <name val="Arial Nova"/>
      <family val="2"/>
    </font>
    <font>
      <b/>
      <sz val="12"/>
      <color theme="1"/>
      <name val="Arial Nova"/>
      <family val="2"/>
    </font>
    <font>
      <b/>
      <sz val="11"/>
      <color theme="0"/>
      <name val="Arial Nova"/>
      <family val="2"/>
    </font>
    <font>
      <sz val="11"/>
      <color theme="0"/>
      <name val="Arial Nova"/>
      <family val="2"/>
    </font>
    <font>
      <b/>
      <sz val="12"/>
      <name val="Arial Nova"/>
      <family val="2"/>
    </font>
    <font>
      <sz val="12"/>
      <color theme="1"/>
      <name val="Arial Nova"/>
      <family val="2"/>
    </font>
    <font>
      <sz val="11"/>
      <color rgb="FF333333"/>
      <name val="Arial Nova"/>
      <family val="2"/>
    </font>
    <font>
      <sz val="10"/>
      <name val="Arial Nova"/>
      <family val="2"/>
    </font>
    <font>
      <b/>
      <sz val="16"/>
      <color theme="0"/>
      <name val="Arial Nova"/>
      <family val="2"/>
    </font>
    <font>
      <b/>
      <sz val="10"/>
      <name val="Arial Nova"/>
      <family val="2"/>
    </font>
    <font>
      <b/>
      <sz val="10"/>
      <color theme="0"/>
      <name val="Arial Nova"/>
      <family val="2"/>
    </font>
    <font>
      <sz val="9"/>
      <color theme="1"/>
      <name val="Arial Nova"/>
      <family val="2"/>
    </font>
    <font>
      <b/>
      <sz val="7.5"/>
      <color rgb="FF000000"/>
      <name val="Arial Nova"/>
      <family val="2"/>
    </font>
    <font>
      <b/>
      <sz val="14"/>
      <color theme="0"/>
      <name val="Arial Nova"/>
      <family val="2"/>
    </font>
    <font>
      <sz val="12"/>
      <color rgb="FFFF0000"/>
      <name val="Arial Nova"/>
      <family val="2"/>
    </font>
    <font>
      <b/>
      <sz val="14"/>
      <color rgb="FFFFFF99"/>
      <name val="Arial Nova"/>
      <family val="2"/>
    </font>
    <font>
      <sz val="12"/>
      <name val="Arial Nova"/>
      <family val="2"/>
    </font>
    <font>
      <b/>
      <sz val="13"/>
      <color theme="1"/>
      <name val="Arial Nova"/>
      <family val="2"/>
    </font>
    <font>
      <sz val="12"/>
      <color rgb="FF000000"/>
      <name val="Arial Nova"/>
      <family val="2"/>
    </font>
    <font>
      <sz val="11.5"/>
      <color theme="1"/>
      <name val="Arial Nova"/>
      <family val="2"/>
    </font>
    <font>
      <b/>
      <sz val="14"/>
      <color theme="1"/>
      <name val="Arial Nova"/>
      <family val="2"/>
    </font>
    <font>
      <sz val="9"/>
      <name val="Arial Nova"/>
      <family val="2"/>
    </font>
    <font>
      <b/>
      <sz val="11"/>
      <color rgb="FFFF0000"/>
      <name val="Arial Nova"/>
      <family val="2"/>
    </font>
    <font>
      <sz val="8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sz val="12"/>
      <color theme="4"/>
      <name val="Cambria"/>
      <family val="1"/>
    </font>
    <font>
      <b/>
      <sz val="11"/>
      <color rgb="FF9C0006"/>
      <name val="Arial Nova"/>
      <family val="2"/>
    </font>
    <font>
      <b/>
      <sz val="11"/>
      <color rgb="FF457B9D"/>
      <name val="Arial Nova"/>
      <family val="2"/>
    </font>
    <font>
      <sz val="11"/>
      <color rgb="FF9C0006"/>
      <name val="Arial Nova"/>
      <family val="2"/>
    </font>
    <font>
      <sz val="11"/>
      <color rgb="FF457B9D"/>
      <name val="Arial Nova"/>
      <family val="2"/>
    </font>
    <font>
      <b/>
      <i/>
      <sz val="10"/>
      <color rgb="FFFF0000"/>
      <name val="Arial Nova"/>
      <family val="2"/>
    </font>
    <font>
      <b/>
      <sz val="11"/>
      <color rgb="FF000000"/>
      <name val="Arial Nova"/>
    </font>
    <font>
      <b/>
      <i/>
      <u/>
      <sz val="11"/>
      <color rgb="FFFF0000"/>
      <name val="Arial Nova"/>
    </font>
    <font>
      <b/>
      <sz val="11"/>
      <color rgb="FFFF0000"/>
      <name val="Arial Nova"/>
    </font>
    <font>
      <b/>
      <sz val="11"/>
      <name val="Arial Nova"/>
    </font>
    <font>
      <i/>
      <sz val="11"/>
      <color theme="1"/>
      <name val="Arial Nova"/>
      <family val="2"/>
    </font>
    <font>
      <i/>
      <sz val="11"/>
      <name val="Arial Nov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1C4"/>
        <bgColor indexed="64"/>
      </patternFill>
    </fill>
    <fill>
      <patternFill patternType="solid">
        <fgColor rgb="FFE6394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  <fill>
      <patternFill patternType="solid">
        <fgColor rgb="FF22721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E2EFDA"/>
        <bgColor theme="4"/>
      </patternFill>
    </fill>
    <fill>
      <patternFill patternType="solid">
        <fgColor rgb="FFE2EFDA"/>
        <bgColor indexed="64"/>
      </patternFill>
    </fill>
    <fill>
      <patternFill patternType="solid">
        <fgColor rgb="FF0041C4"/>
        <bgColor theme="4"/>
      </patternFill>
    </fill>
    <fill>
      <patternFill patternType="solid">
        <fgColor rgb="FFD6DCE4"/>
        <bgColor theme="4"/>
      </patternFill>
    </fill>
    <fill>
      <patternFill patternType="solid">
        <fgColor rgb="FFD6DCE4"/>
        <bgColor indexed="64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ashed">
        <color indexed="64"/>
      </top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ashed">
        <color auto="1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/>
      <right style="hair">
        <color indexed="64"/>
      </right>
      <top style="hair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6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24" borderId="40" applyNumberFormat="0" applyFont="0" applyAlignment="0" applyProtection="0"/>
  </cellStyleXfs>
  <cellXfs count="578">
    <xf numFmtId="0" fontId="0" fillId="0" borderId="0" xfId="0"/>
    <xf numFmtId="0" fontId="12" fillId="0" borderId="0" xfId="70" applyFont="1"/>
    <xf numFmtId="0" fontId="13" fillId="0" borderId="0" xfId="70" applyFont="1"/>
    <xf numFmtId="0" fontId="14" fillId="4" borderId="0" xfId="70" applyFont="1" applyFill="1" applyProtection="1">
      <protection locked="0"/>
    </xf>
    <xf numFmtId="0" fontId="15" fillId="4" borderId="0" xfId="70" applyFont="1" applyFill="1" applyProtection="1">
      <protection locked="0"/>
    </xf>
    <xf numFmtId="0" fontId="14" fillId="5" borderId="0" xfId="70" applyFont="1" applyFill="1" applyProtection="1">
      <protection locked="0"/>
    </xf>
    <xf numFmtId="0" fontId="15" fillId="5" borderId="0" xfId="70" applyFont="1" applyFill="1" applyProtection="1">
      <protection locked="0"/>
    </xf>
    <xf numFmtId="0" fontId="15" fillId="5" borderId="0" xfId="70" applyFont="1" applyFill="1" applyAlignment="1" applyProtection="1">
      <alignment horizontal="left"/>
      <protection locked="0"/>
    </xf>
    <xf numFmtId="0" fontId="14" fillId="5" borderId="0" xfId="70" applyFont="1" applyFill="1" applyAlignment="1">
      <alignment horizontal="right"/>
    </xf>
    <xf numFmtId="14" fontId="15" fillId="5" borderId="0" xfId="70" applyNumberFormat="1" applyFont="1" applyFill="1" applyAlignment="1" applyProtection="1">
      <alignment horizontal="center"/>
      <protection locked="0"/>
    </xf>
    <xf numFmtId="0" fontId="16" fillId="0" borderId="0" xfId="70" applyFont="1"/>
    <xf numFmtId="0" fontId="17" fillId="13" borderId="12" xfId="70" applyFont="1" applyFill="1" applyBorder="1" applyAlignment="1">
      <alignment horizontal="left"/>
    </xf>
    <xf numFmtId="0" fontId="12" fillId="0" borderId="15" xfId="70" applyFont="1" applyBorder="1" applyAlignment="1">
      <alignment horizontal="center"/>
    </xf>
    <xf numFmtId="0" fontId="17" fillId="0" borderId="0" xfId="70" applyFont="1"/>
    <xf numFmtId="0" fontId="17" fillId="0" borderId="0" xfId="70" applyFont="1" applyAlignment="1">
      <alignment horizontal="left"/>
    </xf>
    <xf numFmtId="49" fontId="12" fillId="0" borderId="0" xfId="70" applyNumberFormat="1" applyFont="1" applyAlignment="1">
      <alignment horizontal="center"/>
    </xf>
    <xf numFmtId="0" fontId="17" fillId="13" borderId="13" xfId="70" applyFont="1" applyFill="1" applyBorder="1" applyAlignment="1">
      <alignment horizontal="left"/>
    </xf>
    <xf numFmtId="0" fontId="17" fillId="13" borderId="15" xfId="70" applyFont="1" applyFill="1" applyBorder="1" applyAlignment="1">
      <alignment horizontal="left"/>
    </xf>
    <xf numFmtId="0" fontId="17" fillId="8" borderId="13" xfId="70" applyFont="1" applyFill="1" applyBorder="1" applyAlignment="1">
      <alignment horizontal="center"/>
    </xf>
    <xf numFmtId="0" fontId="12" fillId="2" borderId="15" xfId="70" applyFont="1" applyFill="1" applyBorder="1"/>
    <xf numFmtId="0" fontId="12" fillId="2" borderId="12" xfId="70" applyFont="1" applyFill="1" applyBorder="1"/>
    <xf numFmtId="0" fontId="12" fillId="2" borderId="13" xfId="70" applyFont="1" applyFill="1" applyBorder="1"/>
    <xf numFmtId="14" fontId="12" fillId="2" borderId="15" xfId="70" applyNumberFormat="1" applyFont="1" applyFill="1" applyBorder="1" applyAlignment="1" applyProtection="1">
      <alignment horizontal="center"/>
      <protection locked="0"/>
    </xf>
    <xf numFmtId="0" fontId="19" fillId="0" borderId="0" xfId="70" applyFont="1"/>
    <xf numFmtId="0" fontId="17" fillId="8" borderId="13" xfId="70" applyFont="1" applyFill="1" applyBorder="1" applyAlignment="1">
      <alignment horizontal="center" vertical="center"/>
    </xf>
    <xf numFmtId="0" fontId="12" fillId="3" borderId="15" xfId="70" applyFont="1" applyFill="1" applyBorder="1" applyAlignment="1">
      <alignment horizontal="justify" vertical="center" wrapText="1"/>
    </xf>
    <xf numFmtId="0" fontId="12" fillId="3" borderId="12" xfId="70" applyFont="1" applyFill="1" applyBorder="1" applyAlignment="1" applyProtection="1">
      <alignment horizontal="centerContinuous" vertical="center"/>
      <protection locked="0"/>
    </xf>
    <xf numFmtId="0" fontId="12" fillId="3" borderId="13" xfId="70" applyFont="1" applyFill="1" applyBorder="1" applyAlignment="1" applyProtection="1">
      <alignment horizontal="centerContinuous" vertical="center"/>
      <protection locked="0"/>
    </xf>
    <xf numFmtId="0" fontId="12" fillId="3" borderId="15" xfId="70" applyFont="1" applyFill="1" applyBorder="1" applyAlignment="1" applyProtection="1">
      <alignment horizontal="center" vertical="center"/>
      <protection locked="0"/>
    </xf>
    <xf numFmtId="0" fontId="12" fillId="0" borderId="15" xfId="70" applyFont="1" applyBorder="1"/>
    <xf numFmtId="0" fontId="12" fillId="0" borderId="12" xfId="70" applyFont="1" applyBorder="1"/>
    <xf numFmtId="0" fontId="12" fillId="0" borderId="13" xfId="70" applyFont="1" applyBorder="1"/>
    <xf numFmtId="0" fontId="12" fillId="0" borderId="15" xfId="70" applyFont="1" applyBorder="1" applyAlignment="1" applyProtection="1">
      <alignment horizontal="center" vertical="center"/>
      <protection locked="0"/>
    </xf>
    <xf numFmtId="0" fontId="12" fillId="3" borderId="15" xfId="70" applyFont="1" applyFill="1" applyBorder="1" applyAlignment="1">
      <alignment horizontal="left" vertical="center"/>
    </xf>
    <xf numFmtId="0" fontId="12" fillId="3" borderId="12" xfId="70" applyFont="1" applyFill="1" applyBorder="1" applyAlignment="1">
      <alignment horizontal="centerContinuous" vertical="center" wrapText="1"/>
    </xf>
    <xf numFmtId="0" fontId="12" fillId="3" borderId="13" xfId="70" applyFont="1" applyFill="1" applyBorder="1" applyAlignment="1">
      <alignment horizontal="centerContinuous" vertical="center" wrapText="1"/>
    </xf>
    <xf numFmtId="49" fontId="12" fillId="3" borderId="15" xfId="70" applyNumberFormat="1" applyFont="1" applyFill="1" applyBorder="1" applyAlignment="1" applyProtection="1">
      <alignment horizontal="center"/>
      <protection locked="0"/>
    </xf>
    <xf numFmtId="0" fontId="12" fillId="3" borderId="15" xfId="70" applyFont="1" applyFill="1" applyBorder="1"/>
    <xf numFmtId="0" fontId="12" fillId="3" borderId="12" xfId="70" applyFont="1" applyFill="1" applyBorder="1"/>
    <xf numFmtId="0" fontId="12" fillId="3" borderId="13" xfId="70" applyFont="1" applyFill="1" applyBorder="1"/>
    <xf numFmtId="0" fontId="12" fillId="3" borderId="15" xfId="70" applyFont="1" applyFill="1" applyBorder="1" applyAlignment="1">
      <alignment horizontal="center"/>
    </xf>
    <xf numFmtId="0" fontId="17" fillId="8" borderId="0" xfId="70" applyFont="1" applyFill="1" applyAlignment="1">
      <alignment horizontal="left"/>
    </xf>
    <xf numFmtId="0" fontId="16" fillId="0" borderId="0" xfId="70" applyFont="1" applyAlignment="1">
      <alignment horizontal="center" vertical="center"/>
    </xf>
    <xf numFmtId="0" fontId="20" fillId="0" borderId="7" xfId="70" applyFont="1" applyBorder="1" applyAlignment="1">
      <alignment horizontal="center" vertical="center"/>
    </xf>
    <xf numFmtId="0" fontId="20" fillId="0" borderId="7" xfId="70" applyFont="1" applyBorder="1" applyAlignment="1">
      <alignment horizontal="center" vertical="center" wrapText="1"/>
    </xf>
    <xf numFmtId="0" fontId="20" fillId="0" borderId="0" xfId="70" applyFont="1" applyAlignment="1">
      <alignment horizontal="center"/>
    </xf>
    <xf numFmtId="49" fontId="20" fillId="0" borderId="0" xfId="70" applyNumberFormat="1" applyFont="1" applyAlignment="1" applyProtection="1">
      <alignment horizontal="left" vertical="center" wrapText="1"/>
      <protection locked="0"/>
    </xf>
    <xf numFmtId="0" fontId="20" fillId="0" borderId="0" xfId="70" applyFont="1" applyAlignment="1" applyProtection="1">
      <alignment horizontal="center" vertical="center" wrapText="1"/>
      <protection locked="0"/>
    </xf>
    <xf numFmtId="0" fontId="12" fillId="0" borderId="0" xfId="70" applyFont="1" applyAlignment="1">
      <alignment horizontal="left"/>
    </xf>
    <xf numFmtId="0" fontId="21" fillId="0" borderId="0" xfId="70" applyFont="1"/>
    <xf numFmtId="0" fontId="12" fillId="13" borderId="15" xfId="70" applyFont="1" applyFill="1" applyBorder="1" applyAlignment="1">
      <alignment horizontal="left"/>
    </xf>
    <xf numFmtId="0" fontId="12" fillId="13" borderId="12" xfId="70" applyFont="1" applyFill="1" applyBorder="1" applyAlignment="1">
      <alignment horizontal="left"/>
    </xf>
    <xf numFmtId="169" fontId="12" fillId="13" borderId="12" xfId="70" applyNumberFormat="1" applyFont="1" applyFill="1" applyBorder="1" applyAlignment="1">
      <alignment horizontal="left"/>
    </xf>
    <xf numFmtId="0" fontId="17" fillId="13" borderId="18" xfId="70" applyFont="1" applyFill="1" applyBorder="1" applyAlignment="1">
      <alignment horizontal="left"/>
    </xf>
    <xf numFmtId="0" fontId="16" fillId="13" borderId="16" xfId="70" applyFont="1" applyFill="1" applyBorder="1" applyAlignment="1">
      <alignment horizontal="left"/>
    </xf>
    <xf numFmtId="0" fontId="16" fillId="13" borderId="17" xfId="70" applyFont="1" applyFill="1" applyBorder="1" applyAlignment="1">
      <alignment horizontal="left"/>
    </xf>
    <xf numFmtId="0" fontId="17" fillId="9" borderId="18" xfId="70" applyFont="1" applyFill="1" applyBorder="1" applyAlignment="1">
      <alignment horizontal="center" vertical="center"/>
    </xf>
    <xf numFmtId="0" fontId="17" fillId="9" borderId="16" xfId="70" applyFont="1" applyFill="1" applyBorder="1" applyAlignment="1">
      <alignment vertical="center" wrapText="1"/>
    </xf>
    <xf numFmtId="0" fontId="17" fillId="9" borderId="17" xfId="70" applyFont="1" applyFill="1" applyBorder="1" applyAlignment="1">
      <alignment vertical="center" wrapText="1"/>
    </xf>
    <xf numFmtId="0" fontId="17" fillId="9" borderId="17" xfId="70" applyFont="1" applyFill="1" applyBorder="1" applyAlignment="1">
      <alignment horizontal="left" vertical="center" wrapText="1"/>
    </xf>
    <xf numFmtId="0" fontId="17" fillId="9" borderId="19" xfId="70" applyFont="1" applyFill="1" applyBorder="1" applyAlignment="1">
      <alignment horizontal="center" vertical="center" wrapText="1"/>
    </xf>
    <xf numFmtId="0" fontId="17" fillId="9" borderId="16" xfId="70" applyFont="1" applyFill="1" applyBorder="1" applyAlignment="1">
      <alignment horizontal="center" vertical="center" wrapText="1"/>
    </xf>
    <xf numFmtId="0" fontId="17" fillId="9" borderId="13" xfId="70" applyFont="1" applyFill="1" applyBorder="1" applyAlignment="1">
      <alignment horizontal="center" vertical="center"/>
    </xf>
    <xf numFmtId="0" fontId="12" fillId="0" borderId="12" xfId="70" applyFont="1" applyBorder="1" applyAlignment="1">
      <alignment horizontal="left"/>
    </xf>
    <xf numFmtId="0" fontId="12" fillId="0" borderId="14" xfId="70" applyFont="1" applyBorder="1" applyAlignment="1">
      <alignment horizontal="center"/>
    </xf>
    <xf numFmtId="0" fontId="12" fillId="3" borderId="12" xfId="70" applyFont="1" applyFill="1" applyBorder="1" applyAlignment="1">
      <alignment horizontal="left"/>
    </xf>
    <xf numFmtId="0" fontId="12" fillId="3" borderId="14" xfId="70" applyFont="1" applyFill="1" applyBorder="1" applyAlignment="1">
      <alignment horizontal="center"/>
    </xf>
    <xf numFmtId="169" fontId="12" fillId="3" borderId="15" xfId="70" applyNumberFormat="1" applyFont="1" applyFill="1" applyBorder="1" applyAlignment="1" applyProtection="1">
      <alignment horizontal="right" vertical="center" wrapText="1"/>
      <protection locked="0"/>
    </xf>
    <xf numFmtId="170" fontId="12" fillId="0" borderId="15" xfId="70" applyNumberFormat="1" applyFont="1" applyBorder="1" applyAlignment="1" applyProtection="1">
      <alignment horizontal="center" vertical="center" wrapText="1"/>
      <protection locked="0"/>
    </xf>
    <xf numFmtId="169" fontId="12" fillId="3" borderId="15" xfId="70" applyNumberFormat="1" applyFont="1" applyFill="1" applyBorder="1" applyAlignment="1" applyProtection="1">
      <alignment vertical="center" wrapText="1"/>
      <protection locked="0"/>
    </xf>
    <xf numFmtId="169" fontId="12" fillId="3" borderId="12" xfId="70" applyNumberFormat="1" applyFont="1" applyFill="1" applyBorder="1" applyAlignment="1" applyProtection="1">
      <alignment vertical="center" wrapText="1"/>
      <protection locked="0"/>
    </xf>
    <xf numFmtId="169" fontId="12" fillId="3" borderId="12" xfId="70" applyNumberFormat="1" applyFont="1" applyFill="1" applyBorder="1" applyAlignment="1" applyProtection="1">
      <alignment horizontal="left" vertical="center" wrapText="1"/>
      <protection locked="0"/>
    </xf>
    <xf numFmtId="4" fontId="12" fillId="3" borderId="15" xfId="70" applyNumberFormat="1" applyFont="1" applyFill="1" applyBorder="1" applyAlignment="1" applyProtection="1">
      <alignment horizontal="right" vertical="center" wrapText="1"/>
      <protection locked="0"/>
    </xf>
    <xf numFmtId="0" fontId="17" fillId="13" borderId="12" xfId="70" applyFont="1" applyFill="1" applyBorder="1" applyAlignment="1">
      <alignment horizontal="left" vertical="center" wrapText="1"/>
    </xf>
    <xf numFmtId="0" fontId="17" fillId="13" borderId="17" xfId="70" applyFont="1" applyFill="1" applyBorder="1" applyAlignment="1">
      <alignment horizontal="left"/>
    </xf>
    <xf numFmtId="0" fontId="17" fillId="13" borderId="17" xfId="70" applyFont="1" applyFill="1" applyBorder="1" applyAlignment="1">
      <alignment horizontal="left" vertical="center" wrapText="1"/>
    </xf>
    <xf numFmtId="0" fontId="17" fillId="13" borderId="17" xfId="70" applyFont="1" applyFill="1" applyBorder="1" applyAlignment="1">
      <alignment horizontal="center" vertical="center" wrapText="1"/>
    </xf>
    <xf numFmtId="169" fontId="17" fillId="13" borderId="17" xfId="70" applyNumberFormat="1" applyFont="1" applyFill="1" applyBorder="1" applyAlignment="1">
      <alignment horizontal="center" vertical="center" wrapText="1"/>
    </xf>
    <xf numFmtId="0" fontId="17" fillId="0" borderId="16" xfId="70" applyFont="1" applyBorder="1" applyAlignment="1">
      <alignment vertical="center" wrapText="1"/>
    </xf>
    <xf numFmtId="0" fontId="17" fillId="0" borderId="17" xfId="70" applyFont="1" applyBorder="1" applyAlignment="1">
      <alignment vertical="center" wrapText="1"/>
    </xf>
    <xf numFmtId="0" fontId="17" fillId="0" borderId="16" xfId="70" applyFont="1" applyBorder="1" applyAlignment="1">
      <alignment horizontal="center" vertical="center" wrapText="1"/>
    </xf>
    <xf numFmtId="0" fontId="17" fillId="9" borderId="13" xfId="70" applyFont="1" applyFill="1" applyBorder="1" applyAlignment="1">
      <alignment horizontal="center" vertical="center" wrapText="1"/>
    </xf>
    <xf numFmtId="4" fontId="12" fillId="3" borderId="15" xfId="70" applyNumberFormat="1" applyFont="1" applyFill="1" applyBorder="1" applyAlignment="1" applyProtection="1">
      <alignment vertical="center" wrapText="1"/>
      <protection locked="0"/>
    </xf>
    <xf numFmtId="4" fontId="12" fillId="3" borderId="12" xfId="70" applyNumberFormat="1" applyFont="1" applyFill="1" applyBorder="1" applyAlignment="1" applyProtection="1">
      <alignment vertical="center" wrapText="1"/>
      <protection locked="0"/>
    </xf>
    <xf numFmtId="0" fontId="17" fillId="13" borderId="5" xfId="70" applyFont="1" applyFill="1" applyBorder="1" applyAlignment="1">
      <alignment horizontal="left"/>
    </xf>
    <xf numFmtId="0" fontId="17" fillId="13" borderId="5" xfId="70" applyFont="1" applyFill="1" applyBorder="1" applyAlignment="1">
      <alignment horizontal="left" vertical="center" wrapText="1"/>
    </xf>
    <xf numFmtId="0" fontId="17" fillId="13" borderId="5" xfId="70" applyFont="1" applyFill="1" applyBorder="1" applyAlignment="1">
      <alignment horizontal="center" vertical="center" wrapText="1"/>
    </xf>
    <xf numFmtId="169" fontId="17" fillId="13" borderId="5" xfId="70" applyNumberFormat="1" applyFont="1" applyFill="1" applyBorder="1" applyAlignment="1">
      <alignment horizontal="center" vertical="center" wrapText="1"/>
    </xf>
    <xf numFmtId="0" fontId="17" fillId="9" borderId="20" xfId="70" applyFont="1" applyFill="1" applyBorder="1" applyAlignment="1">
      <alignment horizontal="center" vertical="center"/>
    </xf>
    <xf numFmtId="0" fontId="17" fillId="9" borderId="17" xfId="70" applyFont="1" applyFill="1" applyBorder="1" applyAlignment="1">
      <alignment vertical="center"/>
    </xf>
    <xf numFmtId="169" fontId="12" fillId="0" borderId="12" xfId="70" applyNumberFormat="1" applyFont="1" applyBorder="1" applyAlignment="1">
      <alignment vertical="center" wrapText="1"/>
    </xf>
    <xf numFmtId="3" fontId="12" fillId="0" borderId="15" xfId="70" applyNumberFormat="1" applyFont="1" applyBorder="1" applyAlignment="1" applyProtection="1">
      <alignment horizontal="right" vertical="center" wrapText="1"/>
      <protection locked="0"/>
    </xf>
    <xf numFmtId="0" fontId="12" fillId="3" borderId="12" xfId="70" applyFont="1" applyFill="1" applyBorder="1" applyAlignment="1">
      <alignment vertical="center" wrapText="1"/>
    </xf>
    <xf numFmtId="3" fontId="12" fillId="3" borderId="15" xfId="70" applyNumberFormat="1" applyFont="1" applyFill="1" applyBorder="1" applyAlignment="1" applyProtection="1">
      <alignment horizontal="right" vertical="center" wrapText="1"/>
      <protection locked="0"/>
    </xf>
    <xf numFmtId="0" fontId="22" fillId="0" borderId="0" xfId="70" applyFont="1" applyAlignment="1">
      <alignment horizontal="left" vertical="center"/>
    </xf>
    <xf numFmtId="0" fontId="12" fillId="0" borderId="0" xfId="70" applyFont="1" applyAlignment="1">
      <alignment horizontal="left" vertical="center" wrapText="1"/>
    </xf>
    <xf numFmtId="169" fontId="12" fillId="0" borderId="0" xfId="70" applyNumberFormat="1" applyFont="1" applyAlignment="1">
      <alignment horizontal="center" vertical="center" wrapText="1"/>
    </xf>
    <xf numFmtId="0" fontId="20" fillId="0" borderId="0" xfId="72" applyFont="1" applyProtection="1">
      <protection locked="0"/>
    </xf>
    <xf numFmtId="0" fontId="23" fillId="0" borderId="0" xfId="72" applyFont="1" applyProtection="1">
      <protection locked="0"/>
    </xf>
    <xf numFmtId="0" fontId="26" fillId="0" borderId="0" xfId="72" applyFont="1" applyProtection="1">
      <protection locked="0"/>
    </xf>
    <xf numFmtId="0" fontId="25" fillId="0" borderId="0" xfId="72" applyFont="1" applyProtection="1">
      <protection locked="0"/>
    </xf>
    <xf numFmtId="0" fontId="28" fillId="0" borderId="0" xfId="72" applyFont="1" applyProtection="1">
      <protection locked="0"/>
    </xf>
    <xf numFmtId="0" fontId="20" fillId="0" borderId="0" xfId="72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0" fillId="2" borderId="0" xfId="72" applyFont="1" applyFill="1" applyProtection="1">
      <protection locked="0"/>
    </xf>
    <xf numFmtId="0" fontId="29" fillId="0" borderId="0" xfId="72" applyFont="1" applyProtection="1">
      <protection locked="0"/>
    </xf>
    <xf numFmtId="0" fontId="23" fillId="0" borderId="0" xfId="72" applyFont="1" applyAlignment="1" applyProtection="1">
      <alignment horizontal="center" vertical="center"/>
      <protection locked="0"/>
    </xf>
    <xf numFmtId="0" fontId="25" fillId="0" borderId="0" xfId="72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72" applyFont="1" applyAlignment="1" applyProtection="1">
      <alignment horizontal="center" vertical="center"/>
      <protection locked="0"/>
    </xf>
    <xf numFmtId="0" fontId="30" fillId="0" borderId="0" xfId="64" applyFont="1" applyAlignment="1">
      <alignment horizontal="center" wrapText="1"/>
    </xf>
    <xf numFmtId="0" fontId="30" fillId="0" borderId="0" xfId="64" applyFont="1" applyAlignment="1">
      <alignment wrapText="1"/>
    </xf>
    <xf numFmtId="0" fontId="13" fillId="0" borderId="0" xfId="64" applyFont="1" applyAlignment="1">
      <alignment horizontal="center" vertical="center"/>
    </xf>
    <xf numFmtId="0" fontId="17" fillId="13" borderId="0" xfId="64" applyFont="1" applyFill="1" applyAlignment="1">
      <alignment horizontal="centerContinuous" vertical="center" wrapText="1"/>
    </xf>
    <xf numFmtId="0" fontId="17" fillId="13" borderId="25" xfId="64" applyFont="1" applyFill="1" applyBorder="1" applyAlignment="1">
      <alignment horizontal="centerContinuous" vertical="center" wrapText="1"/>
    </xf>
    <xf numFmtId="0" fontId="32" fillId="13" borderId="25" xfId="64" applyFont="1" applyFill="1" applyBorder="1" applyAlignment="1">
      <alignment horizontal="center" vertical="center" wrapText="1"/>
    </xf>
    <xf numFmtId="0" fontId="32" fillId="13" borderId="29" xfId="64" applyFont="1" applyFill="1" applyBorder="1" applyAlignment="1">
      <alignment horizontal="center" vertical="center" wrapText="1"/>
    </xf>
    <xf numFmtId="0" fontId="25" fillId="2" borderId="0" xfId="64" applyFont="1" applyFill="1" applyAlignment="1">
      <alignment horizontal="centerContinuous" vertical="center" wrapText="1"/>
    </xf>
    <xf numFmtId="0" fontId="33" fillId="2" borderId="0" xfId="64" applyFont="1" applyFill="1" applyAlignment="1">
      <alignment horizontal="center" vertical="center" wrapText="1"/>
    </xf>
    <xf numFmtId="0" fontId="32" fillId="2" borderId="0" xfId="64" applyFont="1" applyFill="1" applyAlignment="1">
      <alignment horizontal="center" vertical="center" wrapText="1"/>
    </xf>
    <xf numFmtId="0" fontId="13" fillId="2" borderId="0" xfId="64" applyFont="1" applyFill="1" applyAlignment="1">
      <alignment horizontal="center" vertical="center"/>
    </xf>
    <xf numFmtId="0" fontId="17" fillId="13" borderId="12" xfId="64" applyFont="1" applyFill="1" applyBorder="1" applyAlignment="1">
      <alignment horizontal="left" vertical="center" wrapText="1"/>
    </xf>
    <xf numFmtId="0" fontId="13" fillId="0" borderId="0" xfId="64" applyFont="1" applyAlignment="1">
      <alignment horizontal="left" vertical="center"/>
    </xf>
    <xf numFmtId="0" fontId="30" fillId="10" borderId="26" xfId="64" applyFont="1" applyFill="1" applyBorder="1" applyAlignment="1">
      <alignment horizontal="center" vertical="center" wrapText="1"/>
    </xf>
    <xf numFmtId="0" fontId="30" fillId="3" borderId="27" xfId="64" applyFont="1" applyFill="1" applyBorder="1" applyAlignment="1">
      <alignment vertical="center" wrapText="1"/>
    </xf>
    <xf numFmtId="0" fontId="30" fillId="10" borderId="21" xfId="64" applyFont="1" applyFill="1" applyBorder="1" applyAlignment="1">
      <alignment horizontal="center" vertical="center" wrapText="1"/>
    </xf>
    <xf numFmtId="0" fontId="30" fillId="0" borderId="22" xfId="64" applyFont="1" applyBorder="1" applyAlignment="1">
      <alignment vertical="center" wrapText="1"/>
    </xf>
    <xf numFmtId="10" fontId="30" fillId="0" borderId="22" xfId="64" quotePrefix="1" applyNumberFormat="1" applyFont="1" applyBorder="1" applyAlignment="1">
      <alignment horizontal="center" vertical="center" wrapText="1"/>
    </xf>
    <xf numFmtId="165" fontId="30" fillId="0" borderId="23" xfId="65" applyNumberFormat="1" applyFont="1" applyFill="1" applyBorder="1" applyAlignment="1">
      <alignment horizontal="center" vertical="center"/>
    </xf>
    <xf numFmtId="0" fontId="30" fillId="3" borderId="22" xfId="64" applyFont="1" applyFill="1" applyBorder="1" applyAlignment="1">
      <alignment vertical="center" wrapText="1"/>
    </xf>
    <xf numFmtId="10" fontId="30" fillId="3" borderId="22" xfId="64" quotePrefix="1" applyNumberFormat="1" applyFont="1" applyFill="1" applyBorder="1" applyAlignment="1">
      <alignment horizontal="center" vertical="center" wrapText="1"/>
    </xf>
    <xf numFmtId="165" fontId="30" fillId="3" borderId="23" xfId="65" applyNumberFormat="1" applyFont="1" applyFill="1" applyBorder="1" applyAlignment="1">
      <alignment horizontal="center" vertical="center"/>
    </xf>
    <xf numFmtId="43" fontId="13" fillId="0" borderId="0" xfId="64" applyNumberFormat="1" applyFont="1" applyAlignment="1">
      <alignment horizontal="left" vertical="center"/>
    </xf>
    <xf numFmtId="43" fontId="30" fillId="3" borderId="22" xfId="64" quotePrefix="1" applyNumberFormat="1" applyFont="1" applyFill="1" applyBorder="1" applyAlignment="1">
      <alignment horizontal="center" vertical="center" wrapText="1"/>
    </xf>
    <xf numFmtId="165" fontId="30" fillId="3" borderId="22" xfId="64" quotePrefix="1" applyNumberFormat="1" applyFont="1" applyFill="1" applyBorder="1" applyAlignment="1">
      <alignment horizontal="center" vertical="center" wrapText="1"/>
    </xf>
    <xf numFmtId="165" fontId="30" fillId="3" borderId="23" xfId="64" quotePrefix="1" applyNumberFormat="1" applyFont="1" applyFill="1" applyBorder="1" applyAlignment="1">
      <alignment horizontal="center" vertical="center" wrapText="1"/>
    </xf>
    <xf numFmtId="0" fontId="32" fillId="10" borderId="32" xfId="64" applyFont="1" applyFill="1" applyBorder="1" applyAlignment="1">
      <alignment horizontal="centerContinuous" vertical="center" wrapText="1"/>
    </xf>
    <xf numFmtId="0" fontId="32" fillId="10" borderId="31" xfId="64" applyFont="1" applyFill="1" applyBorder="1" applyAlignment="1">
      <alignment horizontal="centerContinuous" vertical="center" wrapText="1"/>
    </xf>
    <xf numFmtId="165" fontId="32" fillId="10" borderId="31" xfId="64" applyNumberFormat="1" applyFont="1" applyFill="1" applyBorder="1" applyAlignment="1">
      <alignment horizontal="center" vertical="center" wrapText="1"/>
    </xf>
    <xf numFmtId="165" fontId="32" fillId="10" borderId="30" xfId="64" applyNumberFormat="1" applyFont="1" applyFill="1" applyBorder="1" applyAlignment="1">
      <alignment horizontal="center" vertical="center" wrapText="1"/>
    </xf>
    <xf numFmtId="0" fontId="16" fillId="0" borderId="0" xfId="64" applyFont="1" applyAlignment="1">
      <alignment horizontal="center" vertical="center" wrapText="1"/>
    </xf>
    <xf numFmtId="44" fontId="13" fillId="0" borderId="0" xfId="64" applyNumberFormat="1" applyFont="1" applyAlignment="1">
      <alignment horizontal="center" vertical="center"/>
    </xf>
    <xf numFmtId="10" fontId="32" fillId="10" borderId="31" xfId="66" applyNumberFormat="1" applyFont="1" applyFill="1" applyBorder="1" applyAlignment="1">
      <alignment horizontal="center" vertical="center" wrapText="1"/>
    </xf>
    <xf numFmtId="10" fontId="32" fillId="10" borderId="30" xfId="66" applyNumberFormat="1" applyFont="1" applyFill="1" applyBorder="1" applyAlignment="1">
      <alignment horizontal="center" vertical="center" wrapText="1"/>
    </xf>
    <xf numFmtId="0" fontId="32" fillId="2" borderId="0" xfId="64" applyFont="1" applyFill="1" applyAlignment="1">
      <alignment horizontal="centerContinuous" vertical="center" wrapText="1"/>
    </xf>
    <xf numFmtId="10" fontId="32" fillId="2" borderId="0" xfId="66" applyNumberFormat="1" applyFont="1" applyFill="1" applyBorder="1" applyAlignment="1">
      <alignment horizontal="center" vertical="center" wrapText="1"/>
    </xf>
    <xf numFmtId="0" fontId="13" fillId="2" borderId="0" xfId="64" applyFont="1" applyFill="1" applyAlignment="1">
      <alignment horizontal="left" vertical="center"/>
    </xf>
    <xf numFmtId="10" fontId="30" fillId="2" borderId="23" xfId="64" quotePrefix="1" applyNumberFormat="1" applyFont="1" applyFill="1" applyBorder="1" applyAlignment="1">
      <alignment horizontal="center" vertical="center" wrapText="1"/>
    </xf>
    <xf numFmtId="0" fontId="30" fillId="6" borderId="22" xfId="64" applyFont="1" applyFill="1" applyBorder="1" applyAlignment="1">
      <alignment vertical="center" wrapText="1"/>
    </xf>
    <xf numFmtId="10" fontId="30" fillId="6" borderId="22" xfId="64" quotePrefix="1" applyNumberFormat="1" applyFont="1" applyFill="1" applyBorder="1" applyAlignment="1">
      <alignment horizontal="center" vertical="center" wrapText="1"/>
    </xf>
    <xf numFmtId="10" fontId="30" fillId="6" borderId="23" xfId="64" quotePrefix="1" applyNumberFormat="1" applyFont="1" applyFill="1" applyBorder="1" applyAlignment="1">
      <alignment horizontal="center" vertical="center" wrapText="1"/>
    </xf>
    <xf numFmtId="10" fontId="32" fillId="10" borderId="31" xfId="64" applyNumberFormat="1" applyFont="1" applyFill="1" applyBorder="1" applyAlignment="1">
      <alignment horizontal="center" vertical="center" wrapText="1"/>
    </xf>
    <xf numFmtId="10" fontId="32" fillId="10" borderId="30" xfId="64" applyNumberFormat="1" applyFont="1" applyFill="1" applyBorder="1" applyAlignment="1">
      <alignment horizontal="center" vertical="center" wrapText="1"/>
    </xf>
    <xf numFmtId="10" fontId="32" fillId="2" borderId="0" xfId="64" applyNumberFormat="1" applyFont="1" applyFill="1" applyAlignment="1">
      <alignment horizontal="center" vertical="center" wrapText="1"/>
    </xf>
    <xf numFmtId="0" fontId="20" fillId="0" borderId="0" xfId="64" applyFont="1"/>
    <xf numFmtId="165" fontId="30" fillId="0" borderId="22" xfId="64" applyNumberFormat="1" applyFont="1" applyBorder="1" applyAlignment="1">
      <alignment horizontal="center" vertical="center" wrapText="1"/>
    </xf>
    <xf numFmtId="165" fontId="30" fillId="2" borderId="23" xfId="64" applyNumberFormat="1" applyFont="1" applyFill="1" applyBorder="1" applyAlignment="1">
      <alignment horizontal="center" vertical="center" wrapText="1"/>
    </xf>
    <xf numFmtId="0" fontId="13" fillId="0" borderId="0" xfId="67" applyNumberFormat="1" applyFont="1" applyAlignment="1">
      <alignment horizontal="left" vertical="center"/>
    </xf>
    <xf numFmtId="165" fontId="30" fillId="3" borderId="22" xfId="64" applyNumberFormat="1" applyFont="1" applyFill="1" applyBorder="1" applyAlignment="1">
      <alignment horizontal="center" vertical="center" wrapText="1"/>
    </xf>
    <xf numFmtId="165" fontId="30" fillId="3" borderId="23" xfId="64" applyNumberFormat="1" applyFont="1" applyFill="1" applyBorder="1" applyAlignment="1">
      <alignment horizontal="center" vertical="center" wrapText="1"/>
    </xf>
    <xf numFmtId="0" fontId="32" fillId="2" borderId="12" xfId="64" applyFont="1" applyFill="1" applyBorder="1" applyAlignment="1">
      <alignment horizontal="centerContinuous" vertical="center" wrapText="1"/>
    </xf>
    <xf numFmtId="165" fontId="32" fillId="2" borderId="0" xfId="64" applyNumberFormat="1" applyFont="1" applyFill="1" applyAlignment="1">
      <alignment horizontal="center" vertical="center" wrapText="1"/>
    </xf>
    <xf numFmtId="0" fontId="20" fillId="2" borderId="0" xfId="64" applyFont="1" applyFill="1"/>
    <xf numFmtId="0" fontId="32" fillId="13" borderId="33" xfId="64" applyFont="1" applyFill="1" applyBorder="1" applyAlignment="1">
      <alignment horizontal="center" vertical="center" wrapText="1"/>
    </xf>
    <xf numFmtId="0" fontId="17" fillId="13" borderId="33" xfId="64" applyFont="1" applyFill="1" applyBorder="1" applyAlignment="1">
      <alignment horizontal="left" vertical="center" wrapText="1"/>
    </xf>
    <xf numFmtId="0" fontId="32" fillId="13" borderId="33" xfId="64" applyFont="1" applyFill="1" applyBorder="1" applyAlignment="1">
      <alignment horizontal="centerContinuous" vertical="center" wrapText="1"/>
    </xf>
    <xf numFmtId="0" fontId="32" fillId="13" borderId="33" xfId="64" applyFont="1" applyFill="1" applyBorder="1" applyAlignment="1">
      <alignment horizontal="left" vertical="center" wrapText="1"/>
    </xf>
    <xf numFmtId="10" fontId="30" fillId="0" borderId="22" xfId="64" applyNumberFormat="1" applyFont="1" applyBorder="1" applyAlignment="1">
      <alignment horizontal="center" vertical="center" wrapText="1"/>
    </xf>
    <xf numFmtId="10" fontId="30" fillId="0" borderId="23" xfId="64" applyNumberFormat="1" applyFont="1" applyBorder="1" applyAlignment="1">
      <alignment horizontal="center" vertical="center" wrapText="1"/>
    </xf>
    <xf numFmtId="10" fontId="30" fillId="3" borderId="22" xfId="64" applyNumberFormat="1" applyFont="1" applyFill="1" applyBorder="1" applyAlignment="1">
      <alignment horizontal="center" vertical="center" wrapText="1"/>
    </xf>
    <xf numFmtId="10" fontId="30" fillId="3" borderId="23" xfId="64" applyNumberFormat="1" applyFont="1" applyFill="1" applyBorder="1" applyAlignment="1">
      <alignment horizontal="center" vertical="center" wrapText="1"/>
    </xf>
    <xf numFmtId="165" fontId="30" fillId="0" borderId="23" xfId="64" applyNumberFormat="1" applyFont="1" applyBorder="1" applyAlignment="1">
      <alignment horizontal="center" vertical="center" wrapText="1"/>
    </xf>
    <xf numFmtId="165" fontId="32" fillId="10" borderId="31" xfId="12" applyNumberFormat="1" applyFont="1" applyFill="1" applyBorder="1" applyAlignment="1">
      <alignment horizontal="center" vertical="center" wrapText="1"/>
    </xf>
    <xf numFmtId="165" fontId="32" fillId="10" borderId="30" xfId="12" applyNumberFormat="1" applyFont="1" applyFill="1" applyBorder="1" applyAlignment="1">
      <alignment horizontal="center" vertical="center" wrapText="1"/>
    </xf>
    <xf numFmtId="0" fontId="32" fillId="13" borderId="12" xfId="64" applyFont="1" applyFill="1" applyBorder="1" applyAlignment="1">
      <alignment horizontal="center" vertical="center" wrapText="1"/>
    </xf>
    <xf numFmtId="0" fontId="32" fillId="13" borderId="12" xfId="64" applyFont="1" applyFill="1" applyBorder="1" applyAlignment="1">
      <alignment horizontal="centerContinuous" vertical="center" wrapText="1"/>
    </xf>
    <xf numFmtId="10" fontId="30" fillId="3" borderId="27" xfId="64" applyNumberFormat="1" applyFont="1" applyFill="1" applyBorder="1" applyAlignment="1">
      <alignment horizontal="center" vertical="center"/>
    </xf>
    <xf numFmtId="10" fontId="30" fillId="6" borderId="28" xfId="64" applyNumberFormat="1" applyFont="1" applyFill="1" applyBorder="1" applyAlignment="1">
      <alignment horizontal="center" vertical="center"/>
    </xf>
    <xf numFmtId="10" fontId="30" fillId="0" borderId="22" xfId="64" applyNumberFormat="1" applyFont="1" applyBorder="1" applyAlignment="1">
      <alignment horizontal="center" vertical="center"/>
    </xf>
    <xf numFmtId="10" fontId="30" fillId="0" borderId="22" xfId="66" applyNumberFormat="1" applyFont="1" applyFill="1" applyBorder="1" applyAlignment="1">
      <alignment horizontal="center" vertical="center"/>
    </xf>
    <xf numFmtId="10" fontId="30" fillId="0" borderId="23" xfId="64" applyNumberFormat="1" applyFont="1" applyBorder="1" applyAlignment="1">
      <alignment horizontal="center" vertical="center"/>
    </xf>
    <xf numFmtId="0" fontId="30" fillId="3" borderId="22" xfId="64" applyFont="1" applyFill="1" applyBorder="1" applyAlignment="1">
      <alignment horizontal="left" vertical="center" wrapText="1"/>
    </xf>
    <xf numFmtId="10" fontId="30" fillId="3" borderId="22" xfId="64" applyNumberFormat="1" applyFont="1" applyFill="1" applyBorder="1" applyAlignment="1">
      <alignment horizontal="center" vertical="center"/>
    </xf>
    <xf numFmtId="10" fontId="30" fillId="3" borderId="23" xfId="64" applyNumberFormat="1" applyFont="1" applyFill="1" applyBorder="1" applyAlignment="1">
      <alignment horizontal="center" vertical="center"/>
    </xf>
    <xf numFmtId="10" fontId="30" fillId="6" borderId="23" xfId="64" applyNumberFormat="1" applyFont="1" applyFill="1" applyBorder="1" applyAlignment="1">
      <alignment horizontal="center" vertical="center"/>
    </xf>
    <xf numFmtId="10" fontId="30" fillId="2" borderId="23" xfId="64" applyNumberFormat="1" applyFont="1" applyFill="1" applyBorder="1" applyAlignment="1">
      <alignment horizontal="center" vertical="center"/>
    </xf>
    <xf numFmtId="10" fontId="30" fillId="3" borderId="28" xfId="64" applyNumberFormat="1" applyFont="1" applyFill="1" applyBorder="1" applyAlignment="1">
      <alignment horizontal="center" vertical="center"/>
    </xf>
    <xf numFmtId="0" fontId="32" fillId="13" borderId="12" xfId="64" applyFont="1" applyFill="1" applyBorder="1" applyAlignment="1">
      <alignment horizontal="left" vertical="center" wrapText="1"/>
    </xf>
    <xf numFmtId="0" fontId="30" fillId="0" borderId="27" xfId="64" applyFont="1" applyBorder="1" applyAlignment="1">
      <alignment vertical="center" wrapText="1"/>
    </xf>
    <xf numFmtId="10" fontId="30" fillId="0" borderId="27" xfId="64" applyNumberFormat="1" applyFont="1" applyBorder="1" applyAlignment="1">
      <alignment horizontal="center" vertical="center" wrapText="1"/>
    </xf>
    <xf numFmtId="10" fontId="30" fillId="0" borderId="28" xfId="64" applyNumberFormat="1" applyFont="1" applyBorder="1" applyAlignment="1">
      <alignment horizontal="center" vertical="center" wrapText="1"/>
    </xf>
    <xf numFmtId="0" fontId="32" fillId="10" borderId="31" xfId="64" applyFont="1" applyFill="1" applyBorder="1" applyAlignment="1">
      <alignment horizontal="right" vertical="center" wrapText="1"/>
    </xf>
    <xf numFmtId="10" fontId="30" fillId="10" borderId="30" xfId="64" applyNumberFormat="1" applyFont="1" applyFill="1" applyBorder="1" applyAlignment="1">
      <alignment horizontal="center" vertical="center" wrapText="1"/>
    </xf>
    <xf numFmtId="0" fontId="30" fillId="0" borderId="0" xfId="64" applyFont="1" applyAlignment="1">
      <alignment horizontal="center" vertical="center" wrapText="1"/>
    </xf>
    <xf numFmtId="165" fontId="30" fillId="0" borderId="27" xfId="66" applyNumberFormat="1" applyFont="1" applyFill="1" applyBorder="1" applyAlignment="1">
      <alignment horizontal="center" vertical="center" wrapText="1"/>
    </xf>
    <xf numFmtId="165" fontId="30" fillId="0" borderId="28" xfId="71" applyNumberFormat="1" applyFont="1" applyBorder="1" applyAlignment="1">
      <alignment horizontal="center" vertical="center" wrapText="1"/>
    </xf>
    <xf numFmtId="165" fontId="30" fillId="3" borderId="22" xfId="66" applyNumberFormat="1" applyFont="1" applyFill="1" applyBorder="1" applyAlignment="1">
      <alignment horizontal="center" vertical="center" wrapText="1"/>
    </xf>
    <xf numFmtId="165" fontId="30" fillId="3" borderId="23" xfId="71" applyNumberFormat="1" applyFont="1" applyFill="1" applyBorder="1" applyAlignment="1">
      <alignment horizontal="center" vertical="center" wrapText="1"/>
    </xf>
    <xf numFmtId="165" fontId="30" fillId="0" borderId="22" xfId="66" applyNumberFormat="1" applyFont="1" applyFill="1" applyBorder="1" applyAlignment="1">
      <alignment horizontal="center" vertical="center" wrapText="1"/>
    </xf>
    <xf numFmtId="165" fontId="30" fillId="0" borderId="23" xfId="71" applyNumberFormat="1" applyFont="1" applyBorder="1" applyAlignment="1">
      <alignment horizontal="center" vertical="center" wrapText="1"/>
    </xf>
    <xf numFmtId="0" fontId="32" fillId="10" borderId="31" xfId="64" applyFont="1" applyFill="1" applyBorder="1" applyAlignment="1">
      <alignment horizontal="center" vertical="center" wrapText="1"/>
    </xf>
    <xf numFmtId="165" fontId="32" fillId="10" borderId="30" xfId="71" applyNumberFormat="1" applyFont="1" applyFill="1" applyBorder="1" applyAlignment="1">
      <alignment horizontal="center" vertical="center" wrapText="1"/>
    </xf>
    <xf numFmtId="10" fontId="13" fillId="0" borderId="0" xfId="64" applyNumberFormat="1" applyFont="1" applyAlignment="1">
      <alignment horizontal="left" vertical="center"/>
    </xf>
    <xf numFmtId="10" fontId="30" fillId="0" borderId="27" xfId="64" applyNumberFormat="1" applyFont="1" applyBorder="1" applyAlignment="1">
      <alignment horizontal="center" vertical="center"/>
    </xf>
    <xf numFmtId="10" fontId="30" fillId="0" borderId="28" xfId="64" applyNumberFormat="1" applyFont="1" applyBorder="1" applyAlignment="1">
      <alignment horizontal="center" vertical="center"/>
    </xf>
    <xf numFmtId="44" fontId="13" fillId="0" borderId="0" xfId="67" applyFont="1" applyAlignment="1">
      <alignment horizontal="left" vertical="center"/>
    </xf>
    <xf numFmtId="44" fontId="13" fillId="0" borderId="0" xfId="67" applyFont="1" applyAlignment="1">
      <alignment horizontal="center" vertical="center"/>
    </xf>
    <xf numFmtId="10" fontId="30" fillId="3" borderId="22" xfId="66" applyNumberFormat="1" applyFont="1" applyFill="1" applyBorder="1" applyAlignment="1">
      <alignment horizontal="center" vertical="center"/>
    </xf>
    <xf numFmtId="10" fontId="30" fillId="6" borderId="22" xfId="64" applyNumberFormat="1" applyFont="1" applyFill="1" applyBorder="1" applyAlignment="1">
      <alignment horizontal="center" vertical="center"/>
    </xf>
    <xf numFmtId="10" fontId="30" fillId="6" borderId="22" xfId="66" applyNumberFormat="1" applyFont="1" applyFill="1" applyBorder="1" applyAlignment="1">
      <alignment horizontal="center" vertical="center"/>
    </xf>
    <xf numFmtId="0" fontId="30" fillId="10" borderId="21" xfId="64" applyFont="1" applyFill="1" applyBorder="1" applyAlignment="1">
      <alignment horizontal="right" vertical="center" wrapText="1"/>
    </xf>
    <xf numFmtId="0" fontId="30" fillId="3" borderId="22" xfId="64" applyFont="1" applyFill="1" applyBorder="1" applyAlignment="1">
      <alignment horizontal="left" vertical="center" wrapText="1" indent="1"/>
    </xf>
    <xf numFmtId="0" fontId="30" fillId="0" borderId="22" xfId="64" applyFont="1" applyBorder="1" applyAlignment="1">
      <alignment horizontal="left" vertical="center" wrapText="1" indent="1"/>
    </xf>
    <xf numFmtId="0" fontId="34" fillId="0" borderId="0" xfId="64" applyFont="1" applyAlignment="1">
      <alignment horizontal="center" vertical="center"/>
    </xf>
    <xf numFmtId="0" fontId="35" fillId="0" borderId="0" xfId="64" applyFont="1" applyAlignment="1">
      <alignment horizontal="right" vertical="center" wrapText="1"/>
    </xf>
    <xf numFmtId="0" fontId="36" fillId="4" borderId="0" xfId="68" applyFont="1" applyFill="1" applyAlignment="1">
      <alignment horizontal="centerContinuous" vertical="center" wrapText="1"/>
    </xf>
    <xf numFmtId="0" fontId="37" fillId="0" borderId="0" xfId="68" applyFont="1" applyAlignment="1">
      <alignment vertical="center"/>
    </xf>
    <xf numFmtId="0" fontId="38" fillId="5" borderId="0" xfId="68" applyFont="1" applyFill="1" applyAlignment="1">
      <alignment horizontal="centerContinuous" vertical="center"/>
    </xf>
    <xf numFmtId="0" fontId="20" fillId="0" borderId="0" xfId="0" applyFont="1"/>
    <xf numFmtId="0" fontId="27" fillId="10" borderId="17" xfId="68" applyFont="1" applyFill="1" applyBorder="1" applyAlignment="1">
      <alignment horizontal="left" vertical="center"/>
    </xf>
    <xf numFmtId="0" fontId="38" fillId="10" borderId="17" xfId="68" applyFont="1" applyFill="1" applyBorder="1" applyAlignment="1">
      <alignment horizontal="centerContinuous" vertical="center"/>
    </xf>
    <xf numFmtId="0" fontId="15" fillId="0" borderId="0" xfId="68" applyFont="1" applyAlignment="1">
      <alignment vertical="center"/>
    </xf>
    <xf numFmtId="0" fontId="28" fillId="3" borderId="13" xfId="68" applyFont="1" applyFill="1" applyBorder="1" applyAlignment="1">
      <alignment horizontal="center" vertical="center"/>
    </xf>
    <xf numFmtId="0" fontId="39" fillId="3" borderId="12" xfId="68" applyFont="1" applyFill="1" applyBorder="1" applyAlignment="1">
      <alignment vertical="center"/>
    </xf>
    <xf numFmtId="0" fontId="39" fillId="6" borderId="15" xfId="68" applyFont="1" applyFill="1" applyBorder="1" applyAlignment="1">
      <alignment horizontal="center" vertical="center"/>
    </xf>
    <xf numFmtId="0" fontId="28" fillId="0" borderId="13" xfId="68" applyFont="1" applyBorder="1" applyAlignment="1">
      <alignment horizontal="center" vertical="center"/>
    </xf>
    <xf numFmtId="0" fontId="39" fillId="0" borderId="12" xfId="68" applyFont="1" applyBorder="1" applyAlignment="1">
      <alignment vertical="center"/>
    </xf>
    <xf numFmtId="0" fontId="28" fillId="3" borderId="12" xfId="68" applyFont="1" applyFill="1" applyBorder="1" applyAlignment="1">
      <alignment vertical="center"/>
    </xf>
    <xf numFmtId="14" fontId="28" fillId="6" borderId="15" xfId="68" applyNumberFormat="1" applyFont="1" applyFill="1" applyBorder="1" applyAlignment="1">
      <alignment horizontal="center" vertical="center"/>
    </xf>
    <xf numFmtId="0" fontId="28" fillId="0" borderId="12" xfId="68" applyFont="1" applyBorder="1" applyAlignment="1">
      <alignment vertical="center"/>
    </xf>
    <xf numFmtId="0" fontId="28" fillId="6" borderId="15" xfId="68" applyFont="1" applyFill="1" applyBorder="1" applyAlignment="1">
      <alignment horizontal="center" vertical="center"/>
    </xf>
    <xf numFmtId="0" fontId="28" fillId="3" borderId="12" xfId="68" applyFont="1" applyFill="1" applyBorder="1" applyAlignment="1">
      <alignment vertical="center" wrapText="1"/>
    </xf>
    <xf numFmtId="49" fontId="28" fillId="6" borderId="15" xfId="68" applyNumberFormat="1" applyFont="1" applyFill="1" applyBorder="1" applyAlignment="1">
      <alignment horizontal="center" vertical="center"/>
    </xf>
    <xf numFmtId="0" fontId="24" fillId="0" borderId="24" xfId="68" applyFont="1" applyBorder="1" applyAlignment="1">
      <alignment vertical="center"/>
    </xf>
    <xf numFmtId="0" fontId="24" fillId="0" borderId="0" xfId="68" applyFont="1" applyAlignment="1">
      <alignment vertical="center"/>
    </xf>
    <xf numFmtId="0" fontId="27" fillId="10" borderId="2" xfId="68" applyFont="1" applyFill="1" applyBorder="1" applyAlignment="1">
      <alignment horizontal="center" vertical="center"/>
    </xf>
    <xf numFmtId="0" fontId="27" fillId="10" borderId="3" xfId="68" applyFont="1" applyFill="1" applyBorder="1" applyAlignment="1">
      <alignment vertical="center"/>
    </xf>
    <xf numFmtId="0" fontId="27" fillId="10" borderId="1" xfId="68" applyFont="1" applyFill="1" applyBorder="1" applyAlignment="1">
      <alignment vertical="center"/>
    </xf>
    <xf numFmtId="0" fontId="27" fillId="10" borderId="3" xfId="68" applyFont="1" applyFill="1" applyBorder="1" applyAlignment="1">
      <alignment horizontal="center" vertical="center" wrapText="1"/>
    </xf>
    <xf numFmtId="0" fontId="28" fillId="3" borderId="9" xfId="68" applyFont="1" applyFill="1" applyBorder="1" applyAlignment="1">
      <alignment horizontal="center" vertical="center" wrapText="1"/>
    </xf>
    <xf numFmtId="49" fontId="24" fillId="3" borderId="10" xfId="68" applyNumberFormat="1" applyFont="1" applyFill="1" applyBorder="1" applyAlignment="1">
      <alignment horizontal="center" vertical="center" wrapText="1"/>
    </xf>
    <xf numFmtId="0" fontId="24" fillId="6" borderId="10" xfId="68" applyFont="1" applyFill="1" applyBorder="1" applyAlignment="1">
      <alignment horizontal="center" vertical="center"/>
    </xf>
    <xf numFmtId="0" fontId="40" fillId="0" borderId="12" xfId="68" applyFont="1" applyBorder="1" applyAlignment="1">
      <alignment horizontal="left" vertical="center"/>
    </xf>
    <xf numFmtId="0" fontId="40" fillId="0" borderId="12" xfId="68" applyFont="1" applyBorder="1" applyAlignment="1">
      <alignment horizontal="centerContinuous" vertical="center"/>
    </xf>
    <xf numFmtId="0" fontId="40" fillId="0" borderId="12" xfId="68" applyFont="1" applyBorder="1" applyAlignment="1">
      <alignment vertical="center"/>
    </xf>
    <xf numFmtId="0" fontId="28" fillId="6" borderId="15" xfId="68" applyFont="1" applyFill="1" applyBorder="1" applyAlignment="1">
      <alignment horizontal="center" vertical="center" wrapText="1"/>
    </xf>
    <xf numFmtId="165" fontId="41" fillId="6" borderId="15" xfId="69" applyNumberFormat="1" applyFont="1" applyFill="1" applyBorder="1" applyAlignment="1">
      <alignment horizontal="center" vertical="center"/>
    </xf>
    <xf numFmtId="0" fontId="42" fillId="0" borderId="12" xfId="68" applyFont="1" applyBorder="1" applyAlignment="1">
      <alignment vertical="center"/>
    </xf>
    <xf numFmtId="0" fontId="27" fillId="0" borderId="12" xfId="68" applyFont="1" applyBorder="1" applyAlignment="1">
      <alignment vertical="center"/>
    </xf>
    <xf numFmtId="0" fontId="39" fillId="0" borderId="0" xfId="68" applyFont="1" applyAlignment="1">
      <alignment vertical="center"/>
    </xf>
    <xf numFmtId="0" fontId="27" fillId="13" borderId="13" xfId="68" applyFont="1" applyFill="1" applyBorder="1" applyAlignment="1">
      <alignment horizontal="center" vertical="center"/>
    </xf>
    <xf numFmtId="0" fontId="27" fillId="13" borderId="12" xfId="68" applyFont="1" applyFill="1" applyBorder="1" applyAlignment="1">
      <alignment vertical="center"/>
    </xf>
    <xf numFmtId="0" fontId="27" fillId="13" borderId="14" xfId="68" applyFont="1" applyFill="1" applyBorder="1" applyAlignment="1">
      <alignment horizontal="center" vertical="center"/>
    </xf>
    <xf numFmtId="0" fontId="27" fillId="13" borderId="12" xfId="68" applyFont="1" applyFill="1" applyBorder="1" applyAlignment="1">
      <alignment horizontal="center" vertical="center"/>
    </xf>
    <xf numFmtId="0" fontId="39" fillId="3" borderId="13" xfId="68" applyFont="1" applyFill="1" applyBorder="1" applyAlignment="1">
      <alignment horizontal="center" vertical="center"/>
    </xf>
    <xf numFmtId="49" fontId="39" fillId="3" borderId="12" xfId="68" applyNumberFormat="1" applyFont="1" applyFill="1" applyBorder="1" applyAlignment="1">
      <alignment horizontal="left" vertical="center"/>
    </xf>
    <xf numFmtId="9" fontId="39" fillId="6" borderId="14" xfId="3" applyFont="1" applyFill="1" applyBorder="1" applyAlignment="1">
      <alignment horizontal="center" vertical="center"/>
    </xf>
    <xf numFmtId="166" fontId="39" fillId="6" borderId="12" xfId="12" applyFont="1" applyFill="1" applyBorder="1" applyAlignment="1">
      <alignment horizontal="left" vertical="center"/>
    </xf>
    <xf numFmtId="0" fontId="39" fillId="0" borderId="13" xfId="68" applyFont="1" applyBorder="1" applyAlignment="1">
      <alignment horizontal="center" vertical="center"/>
    </xf>
    <xf numFmtId="49" fontId="39" fillId="0" borderId="12" xfId="68" applyNumberFormat="1" applyFont="1" applyBorder="1" applyAlignment="1">
      <alignment horizontal="left" vertical="center"/>
    </xf>
    <xf numFmtId="9" fontId="39" fillId="0" borderId="14" xfId="3" applyFont="1" applyFill="1" applyBorder="1" applyAlignment="1">
      <alignment horizontal="center" vertical="center"/>
    </xf>
    <xf numFmtId="44" fontId="39" fillId="6" borderId="12" xfId="12" applyNumberFormat="1" applyFont="1" applyFill="1" applyBorder="1" applyAlignment="1">
      <alignment horizontal="left" vertical="center"/>
    </xf>
    <xf numFmtId="9" fontId="39" fillId="3" borderId="14" xfId="3" applyFont="1" applyFill="1" applyBorder="1" applyAlignment="1">
      <alignment horizontal="center" vertical="center"/>
    </xf>
    <xf numFmtId="0" fontId="39" fillId="0" borderId="14" xfId="63" applyNumberFormat="1" applyFont="1" applyFill="1" applyBorder="1" applyAlignment="1">
      <alignment horizontal="center" vertical="center"/>
    </xf>
    <xf numFmtId="49" fontId="39" fillId="3" borderId="12" xfId="68" applyNumberFormat="1" applyFont="1" applyFill="1" applyBorder="1" applyAlignment="1">
      <alignment horizontal="justify" vertical="center"/>
    </xf>
    <xf numFmtId="49" fontId="39" fillId="0" borderId="12" xfId="68" applyNumberFormat="1" applyFont="1" applyBorder="1" applyAlignment="1">
      <alignment horizontal="justify" vertical="center"/>
    </xf>
    <xf numFmtId="49" fontId="27" fillId="12" borderId="12" xfId="68" applyNumberFormat="1" applyFont="1" applyFill="1" applyBorder="1" applyAlignment="1">
      <alignment horizontal="center" vertical="center"/>
    </xf>
    <xf numFmtId="9" fontId="27" fillId="12" borderId="12" xfId="3" applyFont="1" applyFill="1" applyBorder="1" applyAlignment="1">
      <alignment horizontal="center" vertical="center"/>
    </xf>
    <xf numFmtId="166" fontId="27" fillId="12" borderId="12" xfId="12" applyFont="1" applyFill="1" applyBorder="1" applyAlignment="1">
      <alignment horizontal="left" vertical="center"/>
    </xf>
    <xf numFmtId="0" fontId="39" fillId="0" borderId="0" xfId="68" applyFont="1" applyAlignment="1">
      <alignment horizontal="center" vertical="center"/>
    </xf>
    <xf numFmtId="0" fontId="27" fillId="13" borderId="12" xfId="68" applyFont="1" applyFill="1" applyBorder="1"/>
    <xf numFmtId="10" fontId="39" fillId="3" borderId="14" xfId="3" quotePrefix="1" applyNumberFormat="1" applyFont="1" applyFill="1" applyBorder="1" applyAlignment="1">
      <alignment horizontal="center" vertical="center"/>
    </xf>
    <xf numFmtId="10" fontId="39" fillId="0" borderId="14" xfId="3" applyNumberFormat="1" applyFont="1" applyFill="1" applyBorder="1" applyAlignment="1">
      <alignment horizontal="center" vertical="center"/>
    </xf>
    <xf numFmtId="0" fontId="24" fillId="12" borderId="12" xfId="0" applyFont="1" applyFill="1" applyBorder="1" applyAlignment="1">
      <alignment horizontal="center" vertical="center"/>
    </xf>
    <xf numFmtId="10" fontId="27" fillId="12" borderId="12" xfId="68" applyNumberFormat="1" applyFont="1" applyFill="1" applyBorder="1" applyAlignment="1">
      <alignment horizontal="center" vertical="center"/>
    </xf>
    <xf numFmtId="0" fontId="39" fillId="0" borderId="17" xfId="68" applyFont="1" applyBorder="1" applyAlignment="1">
      <alignment horizontal="center" vertical="center"/>
    </xf>
    <xf numFmtId="0" fontId="27" fillId="13" borderId="12" xfId="68" applyFont="1" applyFill="1" applyBorder="1" applyAlignment="1">
      <alignment horizontal="left" vertical="center"/>
    </xf>
    <xf numFmtId="0" fontId="27" fillId="13" borderId="15" xfId="68" applyFont="1" applyFill="1" applyBorder="1" applyAlignment="1">
      <alignment horizontal="center" vertical="center"/>
    </xf>
    <xf numFmtId="0" fontId="39" fillId="3" borderId="12" xfId="68" applyFont="1" applyFill="1" applyBorder="1" applyAlignment="1">
      <alignment horizontal="center" vertical="center"/>
    </xf>
    <xf numFmtId="10" fontId="39" fillId="6" borderId="14" xfId="69" applyNumberFormat="1" applyFont="1" applyFill="1" applyBorder="1" applyAlignment="1">
      <alignment horizontal="center" vertical="center"/>
    </xf>
    <xf numFmtId="166" fontId="39" fillId="6" borderId="15" xfId="12" applyFont="1" applyFill="1" applyBorder="1" applyAlignment="1">
      <alignment horizontal="left" vertical="center"/>
    </xf>
    <xf numFmtId="0" fontId="39" fillId="0" borderId="12" xfId="68" applyFont="1" applyBorder="1" applyAlignment="1">
      <alignment horizontal="center" vertical="center"/>
    </xf>
    <xf numFmtId="0" fontId="39" fillId="3" borderId="12" xfId="68" applyFont="1" applyFill="1" applyBorder="1" applyAlignment="1">
      <alignment vertical="center" wrapText="1"/>
    </xf>
    <xf numFmtId="10" fontId="39" fillId="3" borderId="14" xfId="69" applyNumberFormat="1" applyFont="1" applyFill="1" applyBorder="1" applyAlignment="1">
      <alignment horizontal="center" vertical="center"/>
    </xf>
    <xf numFmtId="166" fontId="39" fillId="3" borderId="15" xfId="12" applyFont="1" applyFill="1" applyBorder="1" applyAlignment="1">
      <alignment horizontal="left" vertical="center"/>
    </xf>
    <xf numFmtId="0" fontId="20" fillId="0" borderId="24" xfId="0" applyFont="1" applyBorder="1"/>
    <xf numFmtId="0" fontId="27" fillId="12" borderId="12" xfId="68" applyFont="1" applyFill="1" applyBorder="1" applyAlignment="1">
      <alignment horizontal="center" vertical="center"/>
    </xf>
    <xf numFmtId="0" fontId="27" fillId="0" borderId="0" xfId="68" applyFont="1" applyAlignment="1">
      <alignment vertical="center"/>
    </xf>
    <xf numFmtId="0" fontId="27" fillId="13" borderId="14" xfId="68" applyFont="1" applyFill="1" applyBorder="1" applyAlignment="1">
      <alignment horizontal="left" vertical="center"/>
    </xf>
    <xf numFmtId="0" fontId="39" fillId="3" borderId="14" xfId="68" applyFont="1" applyFill="1" applyBorder="1" applyAlignment="1">
      <alignment vertical="center" wrapText="1"/>
    </xf>
    <xf numFmtId="0" fontId="39" fillId="3" borderId="14" xfId="68" applyFont="1" applyFill="1" applyBorder="1" applyAlignment="1">
      <alignment horizontal="center" vertical="center" wrapText="1"/>
    </xf>
    <xf numFmtId="166" fontId="39" fillId="0" borderId="14" xfId="12" applyFont="1" applyFill="1" applyBorder="1" applyAlignment="1">
      <alignment horizontal="center" vertical="center" wrapText="1"/>
    </xf>
    <xf numFmtId="0" fontId="39" fillId="0" borderId="13" xfId="68" applyFont="1" applyBorder="1" applyAlignment="1">
      <alignment vertical="center"/>
    </xf>
    <xf numFmtId="0" fontId="39" fillId="0" borderId="15" xfId="68" applyFont="1" applyBorder="1" applyAlignment="1">
      <alignment vertical="center"/>
    </xf>
    <xf numFmtId="0" fontId="27" fillId="0" borderId="0" xfId="68" applyFont="1" applyAlignment="1">
      <alignment horizontal="center" vertical="center"/>
    </xf>
    <xf numFmtId="10" fontId="27" fillId="0" borderId="0" xfId="69" applyNumberFormat="1" applyFont="1" applyFill="1" applyBorder="1" applyAlignment="1">
      <alignment horizontal="right" vertical="center"/>
    </xf>
    <xf numFmtId="164" fontId="27" fillId="0" borderId="0" xfId="69" applyFont="1" applyFill="1" applyBorder="1" applyAlignment="1">
      <alignment horizontal="right" vertical="center"/>
    </xf>
    <xf numFmtId="0" fontId="43" fillId="0" borderId="18" xfId="68" applyFont="1" applyBorder="1" applyAlignment="1">
      <alignment vertical="center"/>
    </xf>
    <xf numFmtId="0" fontId="43" fillId="0" borderId="16" xfId="68" applyFont="1" applyBorder="1" applyAlignment="1">
      <alignment vertical="center"/>
    </xf>
    <xf numFmtId="0" fontId="43" fillId="0" borderId="17" xfId="68" applyFont="1" applyBorder="1" applyAlignment="1">
      <alignment vertical="center"/>
    </xf>
    <xf numFmtId="0" fontId="27" fillId="13" borderId="15" xfId="68" applyFont="1" applyFill="1" applyBorder="1" applyAlignment="1">
      <alignment vertical="center"/>
    </xf>
    <xf numFmtId="0" fontId="27" fillId="13" borderId="13" xfId="68" applyFont="1" applyFill="1" applyBorder="1" applyAlignment="1">
      <alignment vertical="center"/>
    </xf>
    <xf numFmtId="0" fontId="39" fillId="3" borderId="15" xfId="68" applyFont="1" applyFill="1" applyBorder="1" applyAlignment="1">
      <alignment vertical="center"/>
    </xf>
    <xf numFmtId="0" fontId="39" fillId="3" borderId="13" xfId="68" applyFont="1" applyFill="1" applyBorder="1" applyAlignment="1">
      <alignment vertical="center"/>
    </xf>
    <xf numFmtId="9" fontId="39" fillId="6" borderId="14" xfId="68" applyNumberFormat="1" applyFont="1" applyFill="1" applyBorder="1" applyAlignment="1">
      <alignment horizontal="center" vertical="center"/>
    </xf>
    <xf numFmtId="0" fontId="27" fillId="13" borderId="15" xfId="68" applyFont="1" applyFill="1" applyBorder="1" applyAlignment="1">
      <alignment horizontal="left" vertical="center"/>
    </xf>
    <xf numFmtId="0" fontId="27" fillId="13" borderId="13" xfId="68" applyFont="1" applyFill="1" applyBorder="1" applyAlignment="1">
      <alignment horizontal="left" vertical="center"/>
    </xf>
    <xf numFmtId="0" fontId="39" fillId="3" borderId="15" xfId="68" applyFont="1" applyFill="1" applyBorder="1" applyAlignment="1">
      <alignment vertical="center" wrapText="1"/>
    </xf>
    <xf numFmtId="0" fontId="39" fillId="3" borderId="13" xfId="68" applyFont="1" applyFill="1" applyBorder="1" applyAlignment="1">
      <alignment vertical="center" wrapText="1"/>
    </xf>
    <xf numFmtId="10" fontId="39" fillId="0" borderId="14" xfId="69" applyNumberFormat="1" applyFont="1" applyFill="1" applyBorder="1" applyAlignment="1">
      <alignment horizontal="center" vertical="center"/>
    </xf>
    <xf numFmtId="0" fontId="39" fillId="0" borderId="15" xfId="68" applyFont="1" applyBorder="1" applyAlignment="1">
      <alignment vertical="center" wrapText="1"/>
    </xf>
    <xf numFmtId="0" fontId="39" fillId="0" borderId="13" xfId="68" applyFont="1" applyBorder="1" applyAlignment="1">
      <alignment vertical="center" wrapText="1"/>
    </xf>
    <xf numFmtId="168" fontId="27" fillId="0" borderId="0" xfId="68" applyNumberFormat="1" applyFont="1" applyAlignment="1">
      <alignment horizontal="right" vertical="center"/>
    </xf>
    <xf numFmtId="166" fontId="39" fillId="6" borderId="14" xfId="12" applyFont="1" applyFill="1" applyBorder="1" applyAlignment="1">
      <alignment horizontal="right" vertical="center"/>
    </xf>
    <xf numFmtId="10" fontId="39" fillId="7" borderId="14" xfId="69" applyNumberFormat="1" applyFont="1" applyFill="1" applyBorder="1" applyAlignment="1">
      <alignment horizontal="center" vertical="center"/>
    </xf>
    <xf numFmtId="166" fontId="27" fillId="12" borderId="13" xfId="12" applyFont="1" applyFill="1" applyBorder="1" applyAlignment="1">
      <alignment horizontal="right" vertical="center"/>
    </xf>
    <xf numFmtId="0" fontId="27" fillId="0" borderId="24" xfId="68" applyFont="1" applyBorder="1" applyAlignment="1">
      <alignment vertical="center"/>
    </xf>
    <xf numFmtId="166" fontId="39" fillId="6" borderId="15" xfId="12" applyFont="1" applyFill="1" applyBorder="1" applyAlignment="1">
      <alignment horizontal="right" vertical="center"/>
    </xf>
    <xf numFmtId="166" fontId="27" fillId="12" borderId="12" xfId="12" applyFont="1" applyFill="1" applyBorder="1" applyAlignment="1">
      <alignment horizontal="right" vertical="center"/>
    </xf>
    <xf numFmtId="10" fontId="27" fillId="0" borderId="0" xfId="68" applyNumberFormat="1" applyFont="1" applyAlignment="1">
      <alignment horizontal="right" vertical="center"/>
    </xf>
    <xf numFmtId="164" fontId="27" fillId="0" borderId="24" xfId="69" applyFont="1" applyFill="1" applyBorder="1" applyAlignment="1">
      <alignment horizontal="right" vertical="center"/>
    </xf>
    <xf numFmtId="0" fontId="22" fillId="0" borderId="0" xfId="68" applyFont="1" applyAlignment="1">
      <alignment vertical="center"/>
    </xf>
    <xf numFmtId="166" fontId="27" fillId="6" borderId="15" xfId="12" applyFont="1" applyFill="1" applyBorder="1" applyAlignment="1">
      <alignment horizontal="right" vertical="center"/>
    </xf>
    <xf numFmtId="166" fontId="27" fillId="12" borderId="12" xfId="12" applyFont="1" applyFill="1" applyBorder="1" applyAlignment="1">
      <alignment vertical="center"/>
    </xf>
    <xf numFmtId="10" fontId="39" fillId="3" borderId="14" xfId="3" applyNumberFormat="1" applyFont="1" applyFill="1" applyBorder="1" applyAlignment="1">
      <alignment horizontal="right" vertical="center"/>
    </xf>
    <xf numFmtId="10" fontId="39" fillId="0" borderId="14" xfId="3" applyNumberFormat="1" applyFont="1" applyFill="1" applyBorder="1" applyAlignment="1">
      <alignment horizontal="right" vertical="center"/>
    </xf>
    <xf numFmtId="0" fontId="39" fillId="3" borderId="15" xfId="68" applyFont="1" applyFill="1" applyBorder="1" applyAlignment="1">
      <alignment horizontal="left" vertical="center"/>
    </xf>
    <xf numFmtId="0" fontId="39" fillId="3" borderId="13" xfId="68" applyFont="1" applyFill="1" applyBorder="1" applyAlignment="1">
      <alignment horizontal="left" vertical="center"/>
    </xf>
    <xf numFmtId="10" fontId="27" fillId="6" borderId="14" xfId="69" applyNumberFormat="1" applyFont="1" applyFill="1" applyBorder="1" applyAlignment="1">
      <alignment horizontal="right" vertical="center"/>
    </xf>
    <xf numFmtId="0" fontId="39" fillId="0" borderId="13" xfId="68" applyFont="1" applyBorder="1" applyAlignment="1">
      <alignment horizontal="right" vertical="center"/>
    </xf>
    <xf numFmtId="0" fontId="44" fillId="0" borderId="15" xfId="68" applyFont="1" applyBorder="1" applyAlignment="1">
      <alignment horizontal="left" vertical="center" indent="1"/>
    </xf>
    <xf numFmtId="0" fontId="44" fillId="0" borderId="13" xfId="68" applyFont="1" applyBorder="1" applyAlignment="1">
      <alignment horizontal="left" vertical="center" indent="1"/>
    </xf>
    <xf numFmtId="10" fontId="39" fillId="0" borderId="14" xfId="68" applyNumberFormat="1" applyFont="1" applyBorder="1" applyAlignment="1">
      <alignment vertical="center"/>
    </xf>
    <xf numFmtId="164" fontId="39" fillId="0" borderId="0" xfId="68" applyNumberFormat="1" applyFont="1" applyAlignment="1">
      <alignment vertical="center"/>
    </xf>
    <xf numFmtId="0" fontId="39" fillId="3" borderId="13" xfId="68" applyFont="1" applyFill="1" applyBorder="1" applyAlignment="1">
      <alignment horizontal="right" vertical="center"/>
    </xf>
    <xf numFmtId="0" fontId="44" fillId="3" borderId="15" xfId="68" applyFont="1" applyFill="1" applyBorder="1" applyAlignment="1">
      <alignment horizontal="left" vertical="center" indent="1"/>
    </xf>
    <xf numFmtId="0" fontId="44" fillId="3" borderId="13" xfId="68" applyFont="1" applyFill="1" applyBorder="1" applyAlignment="1">
      <alignment horizontal="left" vertical="center" indent="1"/>
    </xf>
    <xf numFmtId="10" fontId="39" fillId="3" borderId="14" xfId="68" applyNumberFormat="1" applyFont="1" applyFill="1" applyBorder="1" applyAlignment="1">
      <alignment vertical="center"/>
    </xf>
    <xf numFmtId="0" fontId="45" fillId="0" borderId="0" xfId="68" applyFont="1" applyAlignment="1">
      <alignment vertical="center"/>
    </xf>
    <xf numFmtId="166" fontId="39" fillId="6" borderId="15" xfId="12" applyFont="1" applyFill="1" applyBorder="1" applyAlignment="1">
      <alignment vertical="center"/>
    </xf>
    <xf numFmtId="166" fontId="27" fillId="13" borderId="15" xfId="12" applyFont="1" applyFill="1" applyBorder="1" applyAlignment="1">
      <alignment vertical="center"/>
    </xf>
    <xf numFmtId="166" fontId="39" fillId="0" borderId="0" xfId="12" applyFont="1" applyFill="1" applyAlignment="1">
      <alignment vertical="center"/>
    </xf>
    <xf numFmtId="43" fontId="39" fillId="0" borderId="0" xfId="68" applyNumberFormat="1" applyFont="1" applyAlignment="1">
      <alignment vertical="center"/>
    </xf>
    <xf numFmtId="0" fontId="12" fillId="0" borderId="13" xfId="70" applyFont="1" applyBorder="1" applyAlignment="1">
      <alignment horizontal="center"/>
    </xf>
    <xf numFmtId="0" fontId="12" fillId="0" borderId="0" xfId="70" applyFont="1" applyAlignment="1">
      <alignment horizontal="center"/>
    </xf>
    <xf numFmtId="0" fontId="17" fillId="0" borderId="0" xfId="72" applyFont="1" applyAlignment="1" applyProtection="1">
      <alignment horizontal="left" vertical="center"/>
      <protection locked="0"/>
    </xf>
    <xf numFmtId="165" fontId="20" fillId="0" borderId="0" xfId="72" applyNumberFormat="1" applyFont="1" applyProtection="1">
      <protection locked="0"/>
    </xf>
    <xf numFmtId="0" fontId="1" fillId="0" borderId="0" xfId="74" applyAlignment="1">
      <alignment horizontal="left" vertical="center"/>
    </xf>
    <xf numFmtId="0" fontId="30" fillId="6" borderId="27" xfId="64" applyFont="1" applyFill="1" applyBorder="1" applyAlignment="1">
      <alignment vertical="center" wrapText="1"/>
    </xf>
    <xf numFmtId="165" fontId="30" fillId="6" borderId="27" xfId="64" applyNumberFormat="1" applyFont="1" applyFill="1" applyBorder="1" applyAlignment="1">
      <alignment horizontal="center" vertical="center" wrapText="1"/>
    </xf>
    <xf numFmtId="165" fontId="30" fillId="6" borderId="22" xfId="64" applyNumberFormat="1" applyFont="1" applyFill="1" applyBorder="1" applyAlignment="1">
      <alignment horizontal="center" vertical="center" wrapText="1"/>
    </xf>
    <xf numFmtId="10" fontId="30" fillId="6" borderId="27" xfId="66" quotePrefix="1" applyNumberFormat="1" applyFont="1" applyFill="1" applyBorder="1" applyAlignment="1">
      <alignment horizontal="center" vertical="center" wrapText="1"/>
    </xf>
    <xf numFmtId="10" fontId="30" fillId="6" borderId="22" xfId="66" quotePrefix="1" applyNumberFormat="1" applyFont="1" applyFill="1" applyBorder="1" applyAlignment="1">
      <alignment horizontal="center" vertical="center" wrapText="1"/>
    </xf>
    <xf numFmtId="165" fontId="30" fillId="6" borderId="27" xfId="65" applyNumberFormat="1" applyFont="1" applyFill="1" applyBorder="1" applyAlignment="1">
      <alignment horizontal="center" vertical="center"/>
    </xf>
    <xf numFmtId="10" fontId="30" fillId="6" borderId="27" xfId="64" quotePrefix="1" applyNumberFormat="1" applyFont="1" applyFill="1" applyBorder="1" applyAlignment="1">
      <alignment horizontal="center" vertical="center" wrapText="1"/>
    </xf>
    <xf numFmtId="10" fontId="30" fillId="6" borderId="28" xfId="64" quotePrefix="1" applyNumberFormat="1" applyFont="1" applyFill="1" applyBorder="1" applyAlignment="1">
      <alignment horizontal="center" vertical="center" wrapText="1"/>
    </xf>
    <xf numFmtId="0" fontId="30" fillId="2" borderId="22" xfId="64" applyFont="1" applyFill="1" applyBorder="1" applyAlignment="1">
      <alignment vertical="center" wrapText="1"/>
    </xf>
    <xf numFmtId="10" fontId="30" fillId="2" borderId="22" xfId="64" quotePrefix="1" applyNumberFormat="1" applyFont="1" applyFill="1" applyBorder="1" applyAlignment="1">
      <alignment horizontal="center" vertical="center" wrapText="1"/>
    </xf>
    <xf numFmtId="168" fontId="30" fillId="2" borderId="22" xfId="64" quotePrefix="1" applyNumberFormat="1" applyFont="1" applyFill="1" applyBorder="1" applyAlignment="1">
      <alignment horizontal="center" vertical="center" wrapText="1"/>
    </xf>
    <xf numFmtId="10" fontId="13" fillId="2" borderId="0" xfId="64" applyNumberFormat="1" applyFont="1" applyFill="1" applyAlignment="1">
      <alignment horizontal="center" vertical="center"/>
    </xf>
    <xf numFmtId="172" fontId="30" fillId="0" borderId="22" xfId="64" applyNumberFormat="1" applyFont="1" applyBorder="1" applyAlignment="1">
      <alignment horizontal="center" vertical="center"/>
    </xf>
    <xf numFmtId="172" fontId="30" fillId="3" borderId="22" xfId="64" applyNumberFormat="1" applyFont="1" applyFill="1" applyBorder="1" applyAlignment="1">
      <alignment horizontal="center" vertical="center"/>
    </xf>
    <xf numFmtId="173" fontId="30" fillId="0" borderId="27" xfId="64" applyNumberFormat="1" applyFont="1" applyBorder="1" applyAlignment="1">
      <alignment horizontal="center" vertical="center"/>
    </xf>
    <xf numFmtId="0" fontId="30" fillId="2" borderId="27" xfId="64" applyFont="1" applyFill="1" applyBorder="1" applyAlignment="1">
      <alignment vertical="center" wrapText="1"/>
    </xf>
    <xf numFmtId="10" fontId="30" fillId="2" borderId="27" xfId="66" quotePrefix="1" applyNumberFormat="1" applyFont="1" applyFill="1" applyBorder="1" applyAlignment="1">
      <alignment horizontal="center" vertical="center" wrapText="1"/>
    </xf>
    <xf numFmtId="10" fontId="30" fillId="2" borderId="28" xfId="66" quotePrefix="1" applyNumberFormat="1" applyFont="1" applyFill="1" applyBorder="1" applyAlignment="1">
      <alignment horizontal="center" vertical="center" wrapText="1"/>
    </xf>
    <xf numFmtId="10" fontId="30" fillId="2" borderId="22" xfId="66" quotePrefix="1" applyNumberFormat="1" applyFont="1" applyFill="1" applyBorder="1" applyAlignment="1">
      <alignment horizontal="center" vertical="center" wrapText="1"/>
    </xf>
    <xf numFmtId="10" fontId="30" fillId="2" borderId="23" xfId="66" quotePrefix="1" applyNumberFormat="1" applyFont="1" applyFill="1" applyBorder="1" applyAlignment="1">
      <alignment horizontal="center" vertical="center" wrapText="1"/>
    </xf>
    <xf numFmtId="0" fontId="13" fillId="16" borderId="0" xfId="64" applyFont="1" applyFill="1" applyAlignment="1">
      <alignment horizontal="left" vertical="center"/>
    </xf>
    <xf numFmtId="0" fontId="40" fillId="0" borderId="17" xfId="68" applyFont="1" applyBorder="1" applyAlignment="1">
      <alignment horizontal="centerContinuous" vertical="center"/>
    </xf>
    <xf numFmtId="0" fontId="24" fillId="3" borderId="1" xfId="68" applyFont="1" applyFill="1" applyBorder="1" applyAlignment="1">
      <alignment horizontal="center" vertical="center" wrapText="1"/>
    </xf>
    <xf numFmtId="0" fontId="40" fillId="0" borderId="17" xfId="68" applyFont="1" applyBorder="1" applyAlignment="1">
      <alignment vertical="center"/>
    </xf>
    <xf numFmtId="0" fontId="27" fillId="10" borderId="1" xfId="68" applyFont="1" applyFill="1" applyBorder="1" applyAlignment="1">
      <alignment horizontal="center" vertical="center" wrapText="1"/>
    </xf>
    <xf numFmtId="9" fontId="39" fillId="2" borderId="13" xfId="3" applyFont="1" applyFill="1" applyBorder="1" applyAlignment="1">
      <alignment horizontal="center" vertical="center"/>
    </xf>
    <xf numFmtId="169" fontId="12" fillId="3" borderId="15" xfId="70" applyNumberFormat="1" applyFont="1" applyFill="1" applyBorder="1" applyAlignment="1" applyProtection="1">
      <alignment horizontal="center" vertical="center" wrapText="1"/>
      <protection locked="0"/>
    </xf>
    <xf numFmtId="169" fontId="12" fillId="0" borderId="15" xfId="70" applyNumberFormat="1" applyFont="1" applyBorder="1" applyAlignment="1" applyProtection="1">
      <alignment horizontal="center" vertical="center" wrapText="1"/>
      <protection locked="0"/>
    </xf>
    <xf numFmtId="0" fontId="12" fillId="3" borderId="13" xfId="70" applyFont="1" applyFill="1" applyBorder="1" applyAlignment="1">
      <alignment horizontal="center"/>
    </xf>
    <xf numFmtId="169" fontId="12" fillId="3" borderId="13" xfId="70" applyNumberFormat="1" applyFont="1" applyFill="1" applyBorder="1" applyAlignment="1" applyProtection="1">
      <alignment horizontal="center" vertical="center" wrapText="1"/>
      <protection locked="0"/>
    </xf>
    <xf numFmtId="49" fontId="27" fillId="12" borderId="17" xfId="68" applyNumberFormat="1" applyFont="1" applyFill="1" applyBorder="1" applyAlignment="1">
      <alignment horizontal="center" vertical="center"/>
    </xf>
    <xf numFmtId="9" fontId="27" fillId="12" borderId="17" xfId="3" applyFont="1" applyFill="1" applyBorder="1" applyAlignment="1">
      <alignment horizontal="center" vertical="center"/>
    </xf>
    <xf numFmtId="0" fontId="39" fillId="3" borderId="12" xfId="68" applyFont="1" applyFill="1" applyBorder="1" applyAlignment="1">
      <alignment horizontal="left" vertical="center"/>
    </xf>
    <xf numFmtId="0" fontId="39" fillId="0" borderId="12" xfId="68" applyFont="1" applyBorder="1" applyAlignment="1">
      <alignment horizontal="left" vertical="center"/>
    </xf>
    <xf numFmtId="0" fontId="24" fillId="3" borderId="10" xfId="68" applyFont="1" applyFill="1" applyBorder="1" applyAlignment="1">
      <alignment horizontal="center" vertical="center" wrapText="1"/>
    </xf>
    <xf numFmtId="44" fontId="20" fillId="0" borderId="0" xfId="71" applyFont="1" applyAlignment="1" applyProtection="1">
      <alignment horizontal="center" vertical="center" wrapText="1"/>
      <protection locked="0"/>
    </xf>
    <xf numFmtId="44" fontId="12" fillId="0" borderId="0" xfId="71" applyFont="1" applyAlignment="1">
      <alignment horizontal="left"/>
    </xf>
    <xf numFmtId="0" fontId="23" fillId="11" borderId="13" xfId="68" applyFont="1" applyFill="1" applyBorder="1" applyAlignment="1">
      <alignment horizontal="center" vertical="center" wrapText="1"/>
    </xf>
    <xf numFmtId="0" fontId="23" fillId="11" borderId="15" xfId="68" applyFont="1" applyFill="1" applyBorder="1" applyAlignment="1">
      <alignment horizontal="center" vertical="center" wrapText="1"/>
    </xf>
    <xf numFmtId="0" fontId="23" fillId="11" borderId="0" xfId="68" applyFont="1" applyFill="1" applyAlignment="1">
      <alignment vertical="center" wrapText="1"/>
    </xf>
    <xf numFmtId="0" fontId="17" fillId="0" borderId="13" xfId="73" applyFont="1" applyBorder="1" applyAlignment="1">
      <alignment horizontal="center" vertical="center"/>
    </xf>
    <xf numFmtId="0" fontId="17" fillId="0" borderId="14" xfId="73" applyFont="1" applyBorder="1" applyAlignment="1">
      <alignment horizontal="center" vertical="center"/>
    </xf>
    <xf numFmtId="0" fontId="17" fillId="0" borderId="14" xfId="73" applyFont="1" applyBorder="1" applyAlignment="1">
      <alignment horizontal="center" vertical="center" wrapText="1"/>
    </xf>
    <xf numFmtId="0" fontId="17" fillId="0" borderId="15" xfId="73" applyFont="1" applyBorder="1" applyAlignment="1">
      <alignment horizontal="center" vertical="center" wrapText="1"/>
    </xf>
    <xf numFmtId="0" fontId="20" fillId="0" borderId="13" xfId="73" applyFont="1" applyBorder="1" applyAlignment="1">
      <alignment horizontal="center" vertical="center"/>
    </xf>
    <xf numFmtId="49" fontId="20" fillId="0" borderId="14" xfId="73" applyNumberFormat="1" applyFont="1" applyBorder="1" applyAlignment="1">
      <alignment vertical="center" wrapText="1"/>
    </xf>
    <xf numFmtId="0" fontId="20" fillId="0" borderId="14" xfId="73" applyFont="1" applyBorder="1" applyAlignment="1">
      <alignment horizontal="center" vertical="center" wrapText="1"/>
    </xf>
    <xf numFmtId="166" fontId="20" fillId="0" borderId="14" xfId="12" applyFont="1" applyBorder="1" applyAlignment="1">
      <alignment horizontal="center" vertical="center" wrapText="1"/>
    </xf>
    <xf numFmtId="44" fontId="20" fillId="0" borderId="15" xfId="71" applyFont="1" applyBorder="1" applyAlignment="1">
      <alignment horizontal="center" vertical="center"/>
    </xf>
    <xf numFmtId="166" fontId="20" fillId="0" borderId="12" xfId="12" applyFont="1" applyBorder="1" applyAlignment="1">
      <alignment horizontal="center" vertical="center" wrapText="1"/>
    </xf>
    <xf numFmtId="0" fontId="20" fillId="0" borderId="0" xfId="70" applyFont="1" applyAlignment="1">
      <alignment horizontal="center" vertical="center" wrapText="1"/>
    </xf>
    <xf numFmtId="0" fontId="17" fillId="3" borderId="12" xfId="70" applyFont="1" applyFill="1" applyBorder="1" applyAlignment="1">
      <alignment horizontal="left"/>
    </xf>
    <xf numFmtId="0" fontId="18" fillId="3" borderId="12" xfId="70" applyFont="1" applyFill="1" applyBorder="1" applyAlignment="1">
      <alignment horizontal="centerContinuous"/>
    </xf>
    <xf numFmtId="0" fontId="17" fillId="3" borderId="12" xfId="70" applyFont="1" applyFill="1" applyBorder="1" applyAlignment="1">
      <alignment horizontal="centerContinuous"/>
    </xf>
    <xf numFmtId="0" fontId="12" fillId="3" borderId="13" xfId="70" applyFont="1" applyFill="1" applyBorder="1" applyProtection="1">
      <protection locked="0"/>
    </xf>
    <xf numFmtId="0" fontId="0" fillId="3" borderId="12" xfId="0" applyFill="1" applyBorder="1"/>
    <xf numFmtId="0" fontId="17" fillId="3" borderId="15" xfId="70" applyFont="1" applyFill="1" applyBorder="1" applyAlignment="1">
      <alignment horizontal="center" vertical="center"/>
    </xf>
    <xf numFmtId="0" fontId="12" fillId="3" borderId="14" xfId="70" applyFont="1" applyFill="1" applyBorder="1" applyAlignment="1" applyProtection="1">
      <alignment horizontal="center" vertical="center"/>
      <protection locked="0"/>
    </xf>
    <xf numFmtId="0" fontId="20" fillId="0" borderId="3" xfId="72" applyFont="1" applyBorder="1" applyProtection="1">
      <protection locked="0"/>
    </xf>
    <xf numFmtId="0" fontId="20" fillId="0" borderId="5" xfId="72" applyFont="1" applyBorder="1" applyProtection="1">
      <protection locked="0"/>
    </xf>
    <xf numFmtId="171" fontId="20" fillId="0" borderId="2" xfId="72" applyNumberFormat="1" applyFont="1" applyBorder="1" applyProtection="1">
      <protection locked="0"/>
    </xf>
    <xf numFmtId="0" fontId="20" fillId="0" borderId="2" xfId="72" applyFont="1" applyBorder="1" applyProtection="1">
      <protection locked="0"/>
    </xf>
    <xf numFmtId="165" fontId="20" fillId="0" borderId="2" xfId="72" applyNumberFormat="1" applyFont="1" applyBorder="1" applyProtection="1">
      <protection locked="0"/>
    </xf>
    <xf numFmtId="43" fontId="37" fillId="0" borderId="0" xfId="68" applyNumberFormat="1" applyFont="1" applyAlignment="1">
      <alignment vertical="center"/>
    </xf>
    <xf numFmtId="0" fontId="39" fillId="0" borderId="0" xfId="68" quotePrefix="1" applyFont="1" applyAlignment="1">
      <alignment vertical="center"/>
    </xf>
    <xf numFmtId="0" fontId="39" fillId="0" borderId="0" xfId="68" quotePrefix="1" applyFont="1" applyAlignment="1">
      <alignment horizontal="left" vertical="center"/>
    </xf>
    <xf numFmtId="10" fontId="39" fillId="0" borderId="0" xfId="68" quotePrefix="1" applyNumberFormat="1" applyFont="1" applyAlignment="1">
      <alignment vertical="center"/>
    </xf>
    <xf numFmtId="0" fontId="48" fillId="0" borderId="0" xfId="68" applyFont="1" applyAlignment="1">
      <alignment horizontal="center" vertical="center"/>
    </xf>
    <xf numFmtId="0" fontId="48" fillId="0" borderId="0" xfId="68" applyFont="1" applyAlignment="1">
      <alignment horizontal="center" vertical="center" wrapText="1"/>
    </xf>
    <xf numFmtId="44" fontId="48" fillId="0" borderId="0" xfId="68" applyNumberFormat="1" applyFont="1" applyAlignment="1">
      <alignment vertical="center"/>
    </xf>
    <xf numFmtId="43" fontId="48" fillId="0" borderId="0" xfId="68" applyNumberFormat="1" applyFont="1" applyAlignment="1">
      <alignment vertical="center"/>
    </xf>
    <xf numFmtId="0" fontId="23" fillId="18" borderId="1" xfId="72" applyFont="1" applyFill="1" applyBorder="1" applyAlignment="1">
      <alignment horizontal="center" vertical="center" wrapText="1"/>
    </xf>
    <xf numFmtId="0" fontId="20" fillId="3" borderId="1" xfId="72" applyFont="1" applyFill="1" applyBorder="1" applyAlignment="1">
      <alignment horizontal="center" vertical="center" wrapText="1"/>
    </xf>
    <xf numFmtId="0" fontId="20" fillId="3" borderId="1" xfId="72" applyFont="1" applyFill="1" applyBorder="1" applyAlignment="1">
      <alignment horizontal="left" vertical="center" wrapText="1"/>
    </xf>
    <xf numFmtId="3" fontId="20" fillId="3" borderId="1" xfId="72" applyNumberFormat="1" applyFont="1" applyFill="1" applyBorder="1" applyAlignment="1">
      <alignment horizontal="center" vertical="center" wrapText="1"/>
    </xf>
    <xf numFmtId="165" fontId="20" fillId="3" borderId="1" xfId="72" applyNumberFormat="1" applyFont="1" applyFill="1" applyBorder="1" applyAlignment="1">
      <alignment horizontal="center" vertical="center"/>
    </xf>
    <xf numFmtId="165" fontId="20" fillId="3" borderId="1" xfId="72" applyNumberFormat="1" applyFont="1" applyFill="1" applyBorder="1" applyAlignment="1">
      <alignment horizontal="center" vertical="center" wrapText="1"/>
    </xf>
    <xf numFmtId="8" fontId="20" fillId="3" borderId="1" xfId="72" applyNumberFormat="1" applyFont="1" applyFill="1" applyBorder="1" applyAlignment="1">
      <alignment horizontal="center" vertical="center" wrapText="1"/>
    </xf>
    <xf numFmtId="9" fontId="20" fillId="3" borderId="1" xfId="63" applyFont="1" applyFill="1" applyBorder="1" applyAlignment="1">
      <alignment horizontal="center" vertical="center" wrapText="1"/>
    </xf>
    <xf numFmtId="10" fontId="20" fillId="3" borderId="1" xfId="63" applyNumberFormat="1" applyFont="1" applyFill="1" applyBorder="1" applyAlignment="1">
      <alignment horizontal="center" vertical="center" wrapText="1"/>
    </xf>
    <xf numFmtId="171" fontId="20" fillId="3" borderId="1" xfId="72" applyNumberFormat="1" applyFont="1" applyFill="1" applyBorder="1" applyAlignment="1">
      <alignment horizontal="center" vertical="center" wrapText="1"/>
    </xf>
    <xf numFmtId="165" fontId="20" fillId="3" borderId="1" xfId="71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wrapText="1"/>
    </xf>
    <xf numFmtId="0" fontId="20" fillId="3" borderId="1" xfId="0" applyFont="1" applyFill="1" applyBorder="1"/>
    <xf numFmtId="0" fontId="20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/>
    </xf>
    <xf numFmtId="0" fontId="23" fillId="17" borderId="10" xfId="72" applyFont="1" applyFill="1" applyBorder="1" applyAlignment="1">
      <alignment horizontal="center" vertical="center" wrapText="1"/>
    </xf>
    <xf numFmtId="0" fontId="20" fillId="0" borderId="0" xfId="74" applyFont="1" applyAlignment="1">
      <alignment horizontal="left" vertical="center"/>
    </xf>
    <xf numFmtId="9" fontId="39" fillId="2" borderId="12" xfId="3" applyFont="1" applyFill="1" applyBorder="1" applyAlignment="1">
      <alignment horizontal="center" vertical="center"/>
    </xf>
    <xf numFmtId="9" fontId="39" fillId="0" borderId="14" xfId="63" applyFont="1" applyFill="1" applyBorder="1" applyAlignment="1">
      <alignment horizontal="center" vertical="center"/>
    </xf>
    <xf numFmtId="0" fontId="20" fillId="0" borderId="1" xfId="72" applyFont="1" applyBorder="1" applyAlignment="1">
      <alignment horizontal="center" vertical="center" wrapText="1"/>
    </xf>
    <xf numFmtId="0" fontId="20" fillId="0" borderId="1" xfId="72" applyFont="1" applyBorder="1" applyAlignment="1">
      <alignment horizontal="left" vertical="center" wrapText="1"/>
    </xf>
    <xf numFmtId="3" fontId="20" fillId="0" borderId="1" xfId="72" applyNumberFormat="1" applyFont="1" applyBorder="1" applyAlignment="1">
      <alignment horizontal="center" vertical="center" wrapText="1"/>
    </xf>
    <xf numFmtId="165" fontId="20" fillId="0" borderId="1" xfId="72" applyNumberFormat="1" applyFont="1" applyBorder="1" applyAlignment="1">
      <alignment horizontal="center" vertical="center" wrapText="1"/>
    </xf>
    <xf numFmtId="8" fontId="20" fillId="0" borderId="1" xfId="72" applyNumberFormat="1" applyFont="1" applyBorder="1" applyAlignment="1">
      <alignment horizontal="center" vertical="center" wrapText="1"/>
    </xf>
    <xf numFmtId="9" fontId="20" fillId="0" borderId="1" xfId="63" applyFont="1" applyFill="1" applyBorder="1" applyAlignment="1">
      <alignment horizontal="center" vertical="center" wrapText="1"/>
    </xf>
    <xf numFmtId="171" fontId="20" fillId="0" borderId="1" xfId="72" applyNumberFormat="1" applyFont="1" applyBorder="1" applyAlignment="1">
      <alignment horizontal="center" vertical="center" wrapText="1"/>
    </xf>
    <xf numFmtId="44" fontId="20" fillId="0" borderId="1" xfId="71" applyFont="1" applyFill="1" applyBorder="1" applyAlignment="1">
      <alignment horizontal="center" vertical="center" wrapText="1"/>
    </xf>
    <xf numFmtId="9" fontId="20" fillId="0" borderId="1" xfId="63" applyFont="1" applyFill="1" applyBorder="1" applyAlignment="1">
      <alignment horizontal="center" vertical="center"/>
    </xf>
    <xf numFmtId="171" fontId="20" fillId="0" borderId="1" xfId="72" applyNumberFormat="1" applyFont="1" applyBorder="1" applyAlignment="1">
      <alignment horizontal="center" vertical="center"/>
    </xf>
    <xf numFmtId="0" fontId="20" fillId="0" borderId="1" xfId="72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4" fontId="39" fillId="0" borderId="0" xfId="68" applyNumberFormat="1" applyFont="1" applyAlignment="1">
      <alignment vertical="center"/>
    </xf>
    <xf numFmtId="44" fontId="23" fillId="0" borderId="15" xfId="71" applyFont="1" applyBorder="1" applyAlignment="1">
      <alignment horizontal="center" vertical="center"/>
    </xf>
    <xf numFmtId="44" fontId="17" fillId="0" borderId="15" xfId="71" applyFont="1" applyBorder="1" applyAlignment="1">
      <alignment horizontal="center" vertical="center"/>
    </xf>
    <xf numFmtId="165" fontId="49" fillId="0" borderId="1" xfId="72" applyNumberFormat="1" applyFont="1" applyBorder="1" applyAlignment="1">
      <alignment horizontal="center" vertical="center" wrapText="1"/>
    </xf>
    <xf numFmtId="165" fontId="50" fillId="0" borderId="1" xfId="72" applyNumberFormat="1" applyFont="1" applyBorder="1" applyAlignment="1">
      <alignment horizontal="center" vertical="center" wrapText="1"/>
    </xf>
    <xf numFmtId="165" fontId="52" fillId="3" borderId="1" xfId="72" applyNumberFormat="1" applyFont="1" applyFill="1" applyBorder="1" applyAlignment="1">
      <alignment horizontal="center" vertical="center" wrapText="1"/>
    </xf>
    <xf numFmtId="165" fontId="51" fillId="3" borderId="1" xfId="72" applyNumberFormat="1" applyFont="1" applyFill="1" applyBorder="1" applyAlignment="1">
      <alignment horizontal="center" vertical="center" wrapText="1"/>
    </xf>
    <xf numFmtId="0" fontId="20" fillId="3" borderId="8" xfId="72" applyFont="1" applyFill="1" applyBorder="1" applyAlignment="1">
      <alignment horizontal="center" vertical="center" wrapText="1"/>
    </xf>
    <xf numFmtId="171" fontId="20" fillId="3" borderId="8" xfId="72" applyNumberFormat="1" applyFont="1" applyFill="1" applyBorder="1" applyAlignment="1">
      <alignment horizontal="center" vertical="center" wrapText="1"/>
    </xf>
    <xf numFmtId="165" fontId="20" fillId="3" borderId="8" xfId="71" applyNumberFormat="1" applyFont="1" applyFill="1" applyBorder="1" applyAlignment="1">
      <alignment horizontal="center" vertical="center" wrapText="1"/>
    </xf>
    <xf numFmtId="0" fontId="25" fillId="15" borderId="0" xfId="72" applyFont="1" applyFill="1" applyAlignment="1" applyProtection="1">
      <alignment horizontal="centerContinuous"/>
      <protection locked="0"/>
    </xf>
    <xf numFmtId="0" fontId="20" fillId="15" borderId="0" xfId="72" applyFont="1" applyFill="1" applyAlignment="1" applyProtection="1">
      <alignment horizontal="centerContinuous"/>
      <protection locked="0"/>
    </xf>
    <xf numFmtId="165" fontId="25" fillId="15" borderId="0" xfId="72" applyNumberFormat="1" applyFont="1" applyFill="1" applyProtection="1">
      <protection locked="0"/>
    </xf>
    <xf numFmtId="0" fontId="25" fillId="15" borderId="7" xfId="72" applyFont="1" applyFill="1" applyBorder="1" applyAlignment="1" applyProtection="1">
      <alignment horizontal="centerContinuous"/>
      <protection locked="0"/>
    </xf>
    <xf numFmtId="0" fontId="20" fillId="15" borderId="7" xfId="72" applyFont="1" applyFill="1" applyBorder="1" applyAlignment="1" applyProtection="1">
      <alignment horizontal="centerContinuous"/>
      <protection locked="0"/>
    </xf>
    <xf numFmtId="165" fontId="25" fillId="15" borderId="7" xfId="72" applyNumberFormat="1" applyFont="1" applyFill="1" applyBorder="1" applyProtection="1">
      <protection locked="0"/>
    </xf>
    <xf numFmtId="0" fontId="23" fillId="20" borderId="1" xfId="72" applyFont="1" applyFill="1" applyBorder="1" applyAlignment="1">
      <alignment horizontal="center" vertical="center" wrapText="1"/>
    </xf>
    <xf numFmtId="0" fontId="27" fillId="22" borderId="0" xfId="72" applyFont="1" applyFill="1" applyAlignment="1" applyProtection="1">
      <alignment horizontal="centerContinuous" vertical="center"/>
      <protection locked="0"/>
    </xf>
    <xf numFmtId="0" fontId="23" fillId="23" borderId="10" xfId="72" applyFont="1" applyFill="1" applyBorder="1" applyAlignment="1">
      <alignment horizontal="center" vertical="center" wrapText="1"/>
    </xf>
    <xf numFmtId="0" fontId="23" fillId="23" borderId="8" xfId="72" applyFont="1" applyFill="1" applyBorder="1" applyAlignment="1">
      <alignment horizontal="center" vertical="center" wrapText="1"/>
    </xf>
    <xf numFmtId="0" fontId="14" fillId="21" borderId="0" xfId="72" applyFont="1" applyFill="1" applyAlignment="1" applyProtection="1">
      <alignment horizontal="centerContinuous" vertical="center"/>
      <protection locked="0"/>
    </xf>
    <xf numFmtId="0" fontId="24" fillId="23" borderId="36" xfId="72" applyFont="1" applyFill="1" applyBorder="1" applyAlignment="1" applyProtection="1">
      <alignment horizontal="centerContinuous" vertical="center"/>
      <protection locked="0"/>
    </xf>
    <xf numFmtId="0" fontId="24" fillId="23" borderId="37" xfId="72" applyFont="1" applyFill="1" applyBorder="1" applyAlignment="1" applyProtection="1">
      <alignment horizontal="centerContinuous" vertical="center"/>
      <protection locked="0"/>
    </xf>
    <xf numFmtId="0" fontId="14" fillId="4" borderId="0" xfId="72" applyFont="1" applyFill="1" applyAlignment="1" applyProtection="1">
      <alignment horizontal="centerContinuous" vertical="center"/>
      <protection locked="0"/>
    </xf>
    <xf numFmtId="0" fontId="27" fillId="14" borderId="0" xfId="72" applyFont="1" applyFill="1" applyAlignment="1" applyProtection="1">
      <alignment horizontal="centerContinuous" vertical="center"/>
      <protection locked="0"/>
    </xf>
    <xf numFmtId="0" fontId="14" fillId="21" borderId="0" xfId="72" applyFont="1" applyFill="1" applyAlignment="1" applyProtection="1">
      <alignment horizontal="centerContinuous" vertical="center" wrapText="1"/>
      <protection locked="0"/>
    </xf>
    <xf numFmtId="0" fontId="17" fillId="22" borderId="35" xfId="72" applyFont="1" applyFill="1" applyBorder="1" applyAlignment="1" applyProtection="1">
      <alignment horizontal="centerContinuous" vertical="center"/>
      <protection locked="0"/>
    </xf>
    <xf numFmtId="0" fontId="17" fillId="14" borderId="0" xfId="72" applyFont="1" applyFill="1" applyAlignment="1" applyProtection="1">
      <alignment horizontal="centerContinuous" vertical="center"/>
      <protection locked="0"/>
    </xf>
    <xf numFmtId="0" fontId="23" fillId="23" borderId="35" xfId="72" applyFont="1" applyFill="1" applyBorder="1" applyAlignment="1" applyProtection="1">
      <alignment horizontal="centerContinuous" vertical="center"/>
      <protection locked="0"/>
    </xf>
    <xf numFmtId="0" fontId="20" fillId="3" borderId="1" xfId="70" applyFont="1" applyFill="1" applyBorder="1" applyAlignment="1">
      <alignment horizontal="center" vertical="center" wrapText="1"/>
    </xf>
    <xf numFmtId="44" fontId="20" fillId="3" borderId="1" xfId="71" applyFont="1" applyFill="1" applyBorder="1" applyAlignment="1">
      <alignment horizontal="center" vertical="center" wrapText="1"/>
    </xf>
    <xf numFmtId="0" fontId="17" fillId="13" borderId="12" xfId="73" applyFont="1" applyFill="1" applyBorder="1" applyAlignment="1">
      <alignment horizontal="left" vertical="center"/>
    </xf>
    <xf numFmtId="0" fontId="17" fillId="13" borderId="12" xfId="73" applyFont="1" applyFill="1" applyBorder="1" applyAlignment="1">
      <alignment horizontal="centerContinuous" vertical="center"/>
    </xf>
    <xf numFmtId="0" fontId="32" fillId="13" borderId="12" xfId="73" applyFont="1" applyFill="1" applyBorder="1" applyAlignment="1">
      <alignment horizontal="left" vertical="center"/>
    </xf>
    <xf numFmtId="0" fontId="20" fillId="3" borderId="2" xfId="70" applyFont="1" applyFill="1" applyBorder="1" applyAlignment="1">
      <alignment horizontal="center"/>
    </xf>
    <xf numFmtId="0" fontId="20" fillId="3" borderId="3" xfId="70" applyFont="1" applyFill="1" applyBorder="1" applyAlignment="1">
      <alignment horizontal="center" vertical="center" wrapText="1"/>
    </xf>
    <xf numFmtId="0" fontId="23" fillId="18" borderId="37" xfId="70" applyFont="1" applyFill="1" applyBorder="1" applyAlignment="1">
      <alignment horizontal="center" vertical="center"/>
    </xf>
    <xf numFmtId="0" fontId="23" fillId="18" borderId="4" xfId="70" applyFont="1" applyFill="1" applyBorder="1" applyAlignment="1">
      <alignment horizontal="center" vertical="center"/>
    </xf>
    <xf numFmtId="0" fontId="23" fillId="18" borderId="4" xfId="70" applyFont="1" applyFill="1" applyBorder="1" applyAlignment="1">
      <alignment horizontal="center" vertical="center" wrapText="1"/>
    </xf>
    <xf numFmtId="0" fontId="23" fillId="18" borderId="35" xfId="70" applyFont="1" applyFill="1" applyBorder="1" applyAlignment="1">
      <alignment horizontal="center" vertical="center" wrapText="1"/>
    </xf>
    <xf numFmtId="0" fontId="20" fillId="0" borderId="9" xfId="70" applyFont="1" applyBorder="1" applyAlignment="1">
      <alignment horizontal="center"/>
    </xf>
    <xf numFmtId="0" fontId="20" fillId="0" borderId="8" xfId="70" applyFont="1" applyBorder="1" applyAlignment="1">
      <alignment horizontal="center" vertical="center" wrapText="1"/>
    </xf>
    <xf numFmtId="44" fontId="20" fillId="0" borderId="8" xfId="71" applyFont="1" applyFill="1" applyBorder="1" applyAlignment="1">
      <alignment horizontal="center" vertical="center" wrapText="1"/>
    </xf>
    <xf numFmtId="0" fontId="20" fillId="3" borderId="10" xfId="70" applyFont="1" applyFill="1" applyBorder="1" applyAlignment="1">
      <alignment horizontal="center" vertical="center" wrapText="1"/>
    </xf>
    <xf numFmtId="0" fontId="17" fillId="0" borderId="1" xfId="70" applyFont="1" applyBorder="1" applyAlignment="1">
      <alignment horizontal="center"/>
    </xf>
    <xf numFmtId="0" fontId="17" fillId="0" borderId="1" xfId="70" applyFont="1" applyBorder="1" applyAlignment="1">
      <alignment horizontal="center" vertical="center"/>
    </xf>
    <xf numFmtId="0" fontId="23" fillId="12" borderId="12" xfId="73" applyFont="1" applyFill="1" applyBorder="1" applyAlignment="1">
      <alignment horizontal="centerContinuous" vertical="center"/>
    </xf>
    <xf numFmtId="0" fontId="53" fillId="14" borderId="4" xfId="72" applyFont="1" applyFill="1" applyBorder="1" applyAlignment="1" applyProtection="1">
      <alignment vertical="center"/>
      <protection locked="0"/>
    </xf>
    <xf numFmtId="0" fontId="27" fillId="14" borderId="4" xfId="72" applyFont="1" applyFill="1" applyBorder="1" applyAlignment="1" applyProtection="1">
      <alignment vertical="center"/>
      <protection locked="0"/>
    </xf>
    <xf numFmtId="0" fontId="17" fillId="14" borderId="4" xfId="72" applyFont="1" applyFill="1" applyBorder="1" applyAlignment="1" applyProtection="1">
      <alignment horizontal="centerContinuous" vertical="center" wrapText="1"/>
      <protection locked="0"/>
    </xf>
    <xf numFmtId="0" fontId="27" fillId="14" borderId="4" xfId="72" applyFont="1" applyFill="1" applyBorder="1" applyAlignment="1" applyProtection="1">
      <alignment horizontal="centerContinuous" vertical="center" wrapText="1"/>
      <protection locked="0"/>
    </xf>
    <xf numFmtId="0" fontId="17" fillId="19" borderId="4" xfId="72" applyFont="1" applyFill="1" applyBorder="1" applyAlignment="1" applyProtection="1">
      <alignment horizontal="centerContinuous" vertical="center"/>
      <protection locked="0"/>
    </xf>
    <xf numFmtId="0" fontId="27" fillId="19" borderId="4" xfId="72" applyFont="1" applyFill="1" applyBorder="1" applyAlignment="1" applyProtection="1">
      <alignment horizontal="centerContinuous" vertical="center"/>
      <protection locked="0"/>
    </xf>
    <xf numFmtId="0" fontId="25" fillId="15" borderId="0" xfId="72" applyFont="1" applyFill="1" applyAlignment="1" applyProtection="1">
      <alignment horizontal="centerContinuous" vertical="center"/>
      <protection locked="0"/>
    </xf>
    <xf numFmtId="0" fontId="26" fillId="15" borderId="0" xfId="72" applyFont="1" applyFill="1" applyAlignment="1" applyProtection="1">
      <alignment horizontal="centerContinuous"/>
      <protection locked="0"/>
    </xf>
    <xf numFmtId="165" fontId="25" fillId="15" borderId="0" xfId="72" applyNumberFormat="1" applyFont="1" applyFill="1" applyAlignment="1" applyProtection="1">
      <alignment horizontal="centerContinuous"/>
      <protection locked="0"/>
    </xf>
    <xf numFmtId="0" fontId="27" fillId="14" borderId="36" xfId="72" applyFont="1" applyFill="1" applyBorder="1" applyAlignment="1" applyProtection="1">
      <alignment vertical="center"/>
      <protection locked="0"/>
    </xf>
    <xf numFmtId="0" fontId="27" fillId="14" borderId="38" xfId="72" applyFont="1" applyFill="1" applyBorder="1" applyAlignment="1" applyProtection="1">
      <alignment vertical="center"/>
      <protection locked="0"/>
    </xf>
    <xf numFmtId="0" fontId="17" fillId="14" borderId="39" xfId="72" applyFont="1" applyFill="1" applyBorder="1" applyAlignment="1" applyProtection="1">
      <alignment horizontal="centerContinuous" vertical="center" wrapText="1"/>
      <protection locked="0"/>
    </xf>
    <xf numFmtId="0" fontId="27" fillId="14" borderId="36" xfId="72" applyFont="1" applyFill="1" applyBorder="1" applyAlignment="1" applyProtection="1">
      <alignment horizontal="centerContinuous" vertical="center" wrapText="1"/>
      <protection locked="0"/>
    </xf>
    <xf numFmtId="0" fontId="27" fillId="14" borderId="37" xfId="72" applyFont="1" applyFill="1" applyBorder="1" applyAlignment="1" applyProtection="1">
      <alignment horizontal="centerContinuous" vertical="center" wrapText="1"/>
      <protection locked="0"/>
    </xf>
    <xf numFmtId="0" fontId="17" fillId="14" borderId="35" xfId="72" applyFont="1" applyFill="1" applyBorder="1" applyAlignment="1" applyProtection="1">
      <alignment horizontal="centerContinuous" vertical="center" wrapText="1"/>
      <protection locked="0"/>
    </xf>
    <xf numFmtId="0" fontId="27" fillId="19" borderId="36" xfId="72" applyFont="1" applyFill="1" applyBorder="1" applyAlignment="1" applyProtection="1">
      <alignment horizontal="centerContinuous" vertical="center"/>
      <protection locked="0"/>
    </xf>
    <xf numFmtId="0" fontId="27" fillId="19" borderId="37" xfId="72" applyFont="1" applyFill="1" applyBorder="1" applyAlignment="1" applyProtection="1">
      <alignment horizontal="centerContinuous" vertical="center"/>
      <protection locked="0"/>
    </xf>
    <xf numFmtId="0" fontId="47" fillId="0" borderId="0" xfId="74" applyFont="1"/>
    <xf numFmtId="0" fontId="23" fillId="0" borderId="0" xfId="74" applyFont="1"/>
    <xf numFmtId="0" fontId="20" fillId="2" borderId="1" xfId="0" applyFont="1" applyFill="1" applyBorder="1" applyAlignment="1">
      <alignment horizontal="center" vertical="center"/>
    </xf>
    <xf numFmtId="0" fontId="27" fillId="12" borderId="0" xfId="68" applyFont="1" applyFill="1" applyAlignment="1">
      <alignment horizontal="center" vertical="center"/>
    </xf>
    <xf numFmtId="0" fontId="58" fillId="24" borderId="41" xfId="75" applyFont="1" applyBorder="1" applyAlignment="1">
      <alignment horizontal="left" wrapText="1"/>
    </xf>
    <xf numFmtId="0" fontId="58" fillId="24" borderId="42" xfId="75" applyFont="1" applyBorder="1" applyAlignment="1">
      <alignment horizontal="left" wrapText="1"/>
    </xf>
    <xf numFmtId="0" fontId="58" fillId="24" borderId="43" xfId="75" applyFont="1" applyBorder="1" applyAlignment="1">
      <alignment horizontal="left" wrapText="1"/>
    </xf>
    <xf numFmtId="10" fontId="27" fillId="12" borderId="0" xfId="68" applyNumberFormat="1" applyFont="1" applyFill="1" applyAlignment="1">
      <alignment horizontal="center" vertical="center"/>
    </xf>
    <xf numFmtId="0" fontId="59" fillId="24" borderId="40" xfId="75" applyFont="1" applyAlignment="1">
      <alignment horizontal="left" vertical="center"/>
    </xf>
    <xf numFmtId="10" fontId="39" fillId="2" borderId="14" xfId="3" applyNumberFormat="1" applyFont="1" applyFill="1" applyBorder="1" applyAlignment="1">
      <alignment horizontal="center" vertical="center"/>
    </xf>
    <xf numFmtId="166" fontId="27" fillId="12" borderId="24" xfId="12" applyFont="1" applyFill="1" applyBorder="1" applyAlignment="1">
      <alignment horizontal="right" vertical="center"/>
    </xf>
    <xf numFmtId="0" fontId="12" fillId="3" borderId="15" xfId="70" applyFont="1" applyFill="1" applyBorder="1" applyAlignment="1" applyProtection="1">
      <alignment horizontal="center"/>
      <protection locked="0"/>
    </xf>
    <xf numFmtId="0" fontId="12" fillId="3" borderId="12" xfId="70" applyFont="1" applyFill="1" applyBorder="1" applyAlignment="1" applyProtection="1">
      <alignment horizontal="center"/>
      <protection locked="0"/>
    </xf>
    <xf numFmtId="0" fontId="12" fillId="3" borderId="13" xfId="70" applyFont="1" applyFill="1" applyBorder="1" applyAlignment="1" applyProtection="1">
      <alignment horizontal="center"/>
      <protection locked="0"/>
    </xf>
    <xf numFmtId="0" fontId="12" fillId="3" borderId="13" xfId="70" applyFont="1" applyFill="1" applyBorder="1" applyAlignment="1">
      <alignment horizontal="right"/>
    </xf>
    <xf numFmtId="0" fontId="12" fillId="3" borderId="15" xfId="70" applyFont="1" applyFill="1" applyBorder="1" applyAlignment="1">
      <alignment horizontal="right"/>
    </xf>
    <xf numFmtId="0" fontId="12" fillId="3" borderId="14" xfId="70" applyFont="1" applyFill="1" applyBorder="1" applyAlignment="1">
      <alignment horizontal="right"/>
    </xf>
    <xf numFmtId="0" fontId="12" fillId="0" borderId="0" xfId="70" applyFont="1" applyAlignment="1">
      <alignment horizontal="justify" vertical="center" wrapText="1"/>
    </xf>
    <xf numFmtId="0" fontId="25" fillId="4" borderId="34" xfId="72" applyFont="1" applyFill="1" applyBorder="1" applyAlignment="1" applyProtection="1">
      <alignment horizontal="center" vertical="center"/>
      <protection locked="0"/>
    </xf>
    <xf numFmtId="0" fontId="25" fillId="4" borderId="0" xfId="72" applyFont="1" applyFill="1" applyAlignment="1" applyProtection="1">
      <alignment horizontal="center" vertical="center"/>
      <protection locked="0"/>
    </xf>
    <xf numFmtId="0" fontId="14" fillId="21" borderId="0" xfId="72" applyFont="1" applyFill="1" applyAlignment="1" applyProtection="1">
      <alignment horizontal="center" vertical="center" wrapText="1"/>
      <protection locked="0"/>
    </xf>
    <xf numFmtId="0" fontId="17" fillId="14" borderId="35" xfId="72" applyFont="1" applyFill="1" applyBorder="1" applyAlignment="1" applyProtection="1">
      <alignment horizontal="center" vertical="center" wrapText="1"/>
      <protection locked="0"/>
    </xf>
    <xf numFmtId="0" fontId="17" fillId="14" borderId="36" xfId="72" applyFont="1" applyFill="1" applyBorder="1" applyAlignment="1" applyProtection="1">
      <alignment horizontal="center" vertical="center" wrapText="1"/>
      <protection locked="0"/>
    </xf>
    <xf numFmtId="0" fontId="17" fillId="14" borderId="37" xfId="72" applyFont="1" applyFill="1" applyBorder="1" applyAlignment="1" applyProtection="1">
      <alignment horizontal="center" vertical="center" wrapText="1"/>
      <protection locked="0"/>
    </xf>
    <xf numFmtId="0" fontId="57" fillId="13" borderId="36" xfId="72" applyFont="1" applyFill="1" applyBorder="1" applyAlignment="1" applyProtection="1">
      <alignment horizontal="center" vertical="center" wrapText="1"/>
      <protection locked="0"/>
    </xf>
    <xf numFmtId="0" fontId="17" fillId="13" borderId="12" xfId="64" applyFont="1" applyFill="1" applyBorder="1" applyAlignment="1">
      <alignment horizontal="left" vertical="center" wrapText="1"/>
    </xf>
    <xf numFmtId="0" fontId="27" fillId="6" borderId="8" xfId="64" applyFont="1" applyFill="1" applyBorder="1" applyAlignment="1">
      <alignment horizontal="center" vertical="center" wrapText="1"/>
    </xf>
    <xf numFmtId="0" fontId="27" fillId="6" borderId="4" xfId="64" applyFont="1" applyFill="1" applyBorder="1" applyAlignment="1">
      <alignment horizontal="center" vertical="center" wrapText="1"/>
    </xf>
    <xf numFmtId="0" fontId="31" fillId="4" borderId="0" xfId="64" applyFont="1" applyFill="1" applyAlignment="1">
      <alignment horizontal="center" vertical="center" wrapText="1"/>
    </xf>
    <xf numFmtId="0" fontId="31" fillId="4" borderId="11" xfId="64" applyFont="1" applyFill="1" applyBorder="1" applyAlignment="1">
      <alignment horizontal="center" vertical="center" wrapText="1"/>
    </xf>
    <xf numFmtId="0" fontId="58" fillId="24" borderId="41" xfId="75" applyFont="1" applyBorder="1" applyAlignment="1">
      <alignment horizontal="left"/>
    </xf>
    <xf numFmtId="0" fontId="58" fillId="24" borderId="42" xfId="75" applyFont="1" applyBorder="1" applyAlignment="1">
      <alignment horizontal="left"/>
    </xf>
    <xf numFmtId="0" fontId="58" fillId="24" borderId="43" xfId="75" applyFont="1" applyBorder="1" applyAlignment="1">
      <alignment horizontal="left"/>
    </xf>
    <xf numFmtId="0" fontId="59" fillId="24" borderId="41" xfId="75" applyFont="1" applyBorder="1" applyAlignment="1">
      <alignment horizontal="left" vertical="center"/>
    </xf>
    <xf numFmtId="0" fontId="59" fillId="24" borderId="42" xfId="75" applyFont="1" applyBorder="1" applyAlignment="1">
      <alignment horizontal="left" vertical="center"/>
    </xf>
    <xf numFmtId="0" fontId="59" fillId="24" borderId="43" xfId="75" applyFont="1" applyBorder="1" applyAlignment="1">
      <alignment horizontal="left" vertical="center"/>
    </xf>
    <xf numFmtId="0" fontId="58" fillId="24" borderId="41" xfId="75" applyFont="1" applyBorder="1" applyAlignment="1">
      <alignment horizontal="left" wrapText="1"/>
    </xf>
    <xf numFmtId="0" fontId="58" fillId="24" borderId="42" xfId="75" applyFont="1" applyBorder="1" applyAlignment="1">
      <alignment horizontal="left" wrapText="1"/>
    </xf>
    <xf numFmtId="0" fontId="58" fillId="24" borderId="43" xfId="75" applyFont="1" applyBorder="1" applyAlignment="1">
      <alignment horizontal="left" wrapText="1"/>
    </xf>
    <xf numFmtId="0" fontId="27" fillId="12" borderId="12" xfId="68" applyFont="1" applyFill="1" applyBorder="1" applyAlignment="1">
      <alignment horizontal="left" vertical="center"/>
    </xf>
    <xf numFmtId="0" fontId="27" fillId="12" borderId="0" xfId="68" applyFont="1" applyFill="1" applyAlignment="1">
      <alignment horizontal="center" vertical="center"/>
    </xf>
    <xf numFmtId="0" fontId="59" fillId="24" borderId="41" xfId="75" quotePrefix="1" applyFont="1" applyBorder="1" applyAlignment="1">
      <alignment horizontal="left" vertical="center"/>
    </xf>
    <xf numFmtId="0" fontId="59" fillId="24" borderId="42" xfId="75" quotePrefix="1" applyFont="1" applyBorder="1" applyAlignment="1">
      <alignment horizontal="left" vertical="center"/>
    </xf>
    <xf numFmtId="0" fontId="59" fillId="24" borderId="43" xfId="75" quotePrefix="1" applyFont="1" applyBorder="1" applyAlignment="1">
      <alignment horizontal="left" vertical="center"/>
    </xf>
    <xf numFmtId="0" fontId="59" fillId="24" borderId="41" xfId="75" quotePrefix="1" applyFont="1" applyBorder="1" applyAlignment="1">
      <alignment horizontal="left" vertical="center" wrapText="1"/>
    </xf>
    <xf numFmtId="0" fontId="59" fillId="24" borderId="42" xfId="75" quotePrefix="1" applyFont="1" applyBorder="1" applyAlignment="1">
      <alignment horizontal="left" vertical="center" wrapText="1"/>
    </xf>
    <xf numFmtId="0" fontId="59" fillId="24" borderId="43" xfId="75" quotePrefix="1" applyFont="1" applyBorder="1" applyAlignment="1">
      <alignment horizontal="left" vertical="center" wrapText="1"/>
    </xf>
    <xf numFmtId="166" fontId="48" fillId="0" borderId="0" xfId="12" applyFont="1" applyFill="1" applyAlignment="1">
      <alignment horizontal="center" vertical="center"/>
    </xf>
    <xf numFmtId="0" fontId="17" fillId="13" borderId="13" xfId="73" applyFont="1" applyFill="1" applyBorder="1" applyAlignment="1">
      <alignment horizontal="left" vertical="center"/>
    </xf>
    <xf numFmtId="0" fontId="17" fillId="13" borderId="14" xfId="73" applyFont="1" applyFill="1" applyBorder="1" applyAlignment="1">
      <alignment horizontal="left" vertical="center"/>
    </xf>
    <xf numFmtId="0" fontId="17" fillId="13" borderId="15" xfId="73" applyFont="1" applyFill="1" applyBorder="1" applyAlignment="1">
      <alignment horizontal="left" vertical="center"/>
    </xf>
    <xf numFmtId="0" fontId="23" fillId="12" borderId="12" xfId="73" applyFont="1" applyFill="1" applyBorder="1" applyAlignment="1">
      <alignment horizontal="right" vertical="center"/>
    </xf>
    <xf numFmtId="0" fontId="23" fillId="0" borderId="14" xfId="68" applyFont="1" applyBorder="1" applyAlignment="1">
      <alignment horizontal="left" vertical="center" wrapText="1"/>
    </xf>
    <xf numFmtId="0" fontId="23" fillId="0" borderId="14" xfId="68" applyFont="1" applyBorder="1" applyAlignment="1">
      <alignment horizontal="left" vertical="center"/>
    </xf>
    <xf numFmtId="0" fontId="23" fillId="0" borderId="18" xfId="73" applyFont="1" applyBorder="1" applyAlignment="1">
      <alignment horizontal="center" vertical="center"/>
    </xf>
    <xf numFmtId="0" fontId="23" fillId="0" borderId="19" xfId="73" applyFont="1" applyBorder="1" applyAlignment="1">
      <alignment horizontal="center" vertical="center"/>
    </xf>
    <xf numFmtId="0" fontId="23" fillId="0" borderId="16" xfId="73" applyFont="1" applyBorder="1" applyAlignment="1">
      <alignment horizontal="center" vertical="center"/>
    </xf>
    <xf numFmtId="0" fontId="17" fillId="13" borderId="13" xfId="68" applyFont="1" applyFill="1" applyBorder="1" applyAlignment="1">
      <alignment horizontal="center" vertical="center" wrapText="1"/>
    </xf>
    <xf numFmtId="0" fontId="17" fillId="13" borderId="14" xfId="68" applyFont="1" applyFill="1" applyBorder="1" applyAlignment="1">
      <alignment horizontal="center" vertical="center" wrapText="1"/>
    </xf>
    <xf numFmtId="0" fontId="17" fillId="13" borderId="15" xfId="68" applyFont="1" applyFill="1" applyBorder="1" applyAlignment="1">
      <alignment horizontal="center" vertical="center" wrapText="1"/>
    </xf>
    <xf numFmtId="0" fontId="17" fillId="0" borderId="14" xfId="68" applyFont="1" applyBorder="1" applyAlignment="1">
      <alignment horizontal="left" vertical="center"/>
    </xf>
  </cellXfs>
  <cellStyles count="76">
    <cellStyle name="Hyperlink 2" xfId="9" xr:uid="{40B16AE5-73F1-4824-A0E8-9248B28EF90F}"/>
    <cellStyle name="Hyperlink 3" xfId="10" xr:uid="{704997F6-725C-4C67-9A85-AB797B2F2AF3}"/>
    <cellStyle name="Moeda" xfId="71" builtinId="4"/>
    <cellStyle name="Moeda 2" xfId="2" xr:uid="{E1662DE2-72AE-467D-8335-7525EC0B8AF3}"/>
    <cellStyle name="Moeda 2 2" xfId="12" xr:uid="{0A68C6C8-B367-4384-A57C-1A01BF991F96}"/>
    <cellStyle name="Moeda 2 2 2" xfId="13" xr:uid="{0E743200-AC3F-41BB-B5DF-03AFEE49619D}"/>
    <cellStyle name="Moeda 2 3" xfId="14" xr:uid="{7882D55E-65EE-4D8F-B2E1-7CA1DE855AC2}"/>
    <cellStyle name="Moeda 2 3 2" xfId="67" xr:uid="{F566DCC0-41C5-4F43-83CC-CBD43CF6303D}"/>
    <cellStyle name="Moeda 2 4" xfId="11" xr:uid="{FBF9DA8B-A3A9-407D-8336-87E6837CDD48}"/>
    <cellStyle name="Moeda 3" xfId="7" xr:uid="{C4D3DEC8-5D2C-4B82-8985-795FA274120C}"/>
    <cellStyle name="Moeda 3 2" xfId="15" xr:uid="{59D24BA1-7402-44C9-9E24-2F7B844AEC5C}"/>
    <cellStyle name="Moeda 4" xfId="16" xr:uid="{0F87C188-52BC-4DB8-A6CD-8F6092F165D9}"/>
    <cellStyle name="Moeda 4 2" xfId="6" xr:uid="{A6F45C71-8244-43DE-BA86-95D80096952B}"/>
    <cellStyle name="Moeda 4 2 2" xfId="17" xr:uid="{945A176D-CA24-4416-9E66-6C585D8FD1E3}"/>
    <cellStyle name="Moeda 4 3" xfId="18" xr:uid="{0D5D544B-1690-4E7D-B783-E1700069382B}"/>
    <cellStyle name="Moeda 4 4" xfId="19" xr:uid="{4866375F-D1D1-47A4-B5F3-77B125F6F373}"/>
    <cellStyle name="Moeda 4 5" xfId="20" xr:uid="{755AC5F1-02D0-4973-88EC-C92227E645CF}"/>
    <cellStyle name="Moeda 4 6" xfId="21" xr:uid="{FA5AF410-C3EF-44B3-9438-55D6205CF9B1}"/>
    <cellStyle name="Moeda 4 7" xfId="22" xr:uid="{D6312F6C-2608-4BD8-95DF-490CF448D968}"/>
    <cellStyle name="Moeda 4_Atacadão_Vigilância - Taguatinga" xfId="23" xr:uid="{61EE5C73-0929-4ACF-B8FD-CBA0A53AB467}"/>
    <cellStyle name="Moeda 5" xfId="24" xr:uid="{410C993A-5321-4B93-BFFD-8110CB22D41B}"/>
    <cellStyle name="Moeda 6" xfId="25" xr:uid="{2E33C2CA-65DA-4DC9-87FF-785A26E3DEF4}"/>
    <cellStyle name="Moeda 6 2" xfId="26" xr:uid="{1B00BF31-CBED-4D7D-9D0B-741AE27248CF}"/>
    <cellStyle name="Moeda 7" xfId="8" xr:uid="{FBB4ED0F-4273-4FAB-B747-6957E7E73F6F}"/>
    <cellStyle name="Normal" xfId="0" builtinId="0"/>
    <cellStyle name="Normal 10" xfId="73" xr:uid="{AB67CA69-9FF7-4B02-A252-C0D493C3033B}"/>
    <cellStyle name="Normal 14" xfId="64" xr:uid="{6F2C7800-FEE2-4DF2-89D7-8615421DC951}"/>
    <cellStyle name="Normal 14 2" xfId="74" xr:uid="{0C5A91AB-57AD-4696-B0F5-D6FD04A56332}"/>
    <cellStyle name="Normal 2" xfId="4" xr:uid="{11D9A0C1-0554-48B2-B4CD-8E1384D24476}"/>
    <cellStyle name="Normal 2 2" xfId="72" xr:uid="{F2F95B2E-CD2D-4F8C-BB30-9F81A7F7861B}"/>
    <cellStyle name="Normal 3" xfId="27" xr:uid="{EA16972C-DE98-484E-9CF5-AF26A18829D7}"/>
    <cellStyle name="Normal 3 2" xfId="28" xr:uid="{53FF183E-2DB0-4313-8430-9472E019ADE4}"/>
    <cellStyle name="Normal 3__HPlus_Vigilancia_Reajuste 2012" xfId="29" xr:uid="{9907EC7E-7AFD-472F-BB59-357DD1F4725A}"/>
    <cellStyle name="Normal 4" xfId="30" xr:uid="{0660CB10-9840-446B-98FF-959105D9BA5D}"/>
    <cellStyle name="Normal 4 2" xfId="61" xr:uid="{63A52DA1-CF27-42CD-A93F-E886C2C32DEB}"/>
    <cellStyle name="Normal 5" xfId="31" xr:uid="{0C8DBE9B-0075-4223-9B9F-736239300B75}"/>
    <cellStyle name="Normal 5 2" xfId="5" xr:uid="{0074C099-09BE-42E4-8505-903F103DBAA1}"/>
    <cellStyle name="Normal 5 2 2" xfId="32" xr:uid="{F7B19870-3405-477D-80E1-D06E1E69053B}"/>
    <cellStyle name="Normal 6" xfId="33" xr:uid="{265E7E03-0C4D-4CB2-89B5-F1AB454E1275}"/>
    <cellStyle name="Normal 7" xfId="34" xr:uid="{0DCF6200-40A2-42A9-9C85-6B58A597A35F}"/>
    <cellStyle name="Normal 8" xfId="68" xr:uid="{24547243-98D7-4E0D-B757-5DFC7532ED40}"/>
    <cellStyle name="Normal 9" xfId="70" xr:uid="{AD8095B4-04F5-4542-8824-CBF5C699D585}"/>
    <cellStyle name="Nota" xfId="75" builtinId="10"/>
    <cellStyle name="Porcentagem" xfId="63" builtinId="5"/>
    <cellStyle name="Porcentagem 2" xfId="3" xr:uid="{96B3E480-F9EB-478A-B0EA-73CBAEF1DCB5}"/>
    <cellStyle name="Porcentagem 3" xfId="35" xr:uid="{460907D2-C43D-4926-A325-D0E936364041}"/>
    <cellStyle name="Porcentagem 3 2" xfId="36" xr:uid="{DF29F3FC-038E-402A-B172-2686A666A496}"/>
    <cellStyle name="Porcentagem 7" xfId="66" xr:uid="{5B006EA5-5B30-43A2-8621-4EB1A180672F}"/>
    <cellStyle name="Separador de milhares 2" xfId="37" xr:uid="{367B2651-D431-4E22-8313-FA49F1589CE8}"/>
    <cellStyle name="Separador de milhares 2 2" xfId="38" xr:uid="{1CA767BF-16D8-4FF2-AFF4-613E8FCC72B3}"/>
    <cellStyle name="Separador de milhares 2 3" xfId="39" xr:uid="{6AE7759A-7AA4-43F1-818F-86C502346575}"/>
    <cellStyle name="Separador de milhares 2_Atacadão_Vigilância - Taguatinga" xfId="40" xr:uid="{8CC4CAE8-47B3-4949-B24C-499B5F322305}"/>
    <cellStyle name="Separador de milhares 3" xfId="41" xr:uid="{D129BCD1-2511-44C8-A4F6-05F6574187D8}"/>
    <cellStyle name="Separador de milhares 4" xfId="42" xr:uid="{2E8DDA13-314C-45D9-8DA6-2BA09371312C}"/>
    <cellStyle name="Separador de milhares 4 2" xfId="43" xr:uid="{1A054F66-F1FF-43AB-969B-CBDB1AEB18AB}"/>
    <cellStyle name="Separador de milhares 4 3" xfId="44" xr:uid="{A0546688-179F-4098-9DBD-B82EEC9A8A80}"/>
    <cellStyle name="Separador de milhares 4 4" xfId="45" xr:uid="{49FCD5A5-A91E-4177-BC72-B103D9AA7704}"/>
    <cellStyle name="Separador de milhares 4 5" xfId="46" xr:uid="{8F6140D0-24B0-4667-85FB-F2AE7376F126}"/>
    <cellStyle name="Separador de milhares 4 6" xfId="47" xr:uid="{52934650-1A6D-415C-850A-ED9D4F2027A7}"/>
    <cellStyle name="Separador de milhares 4 7" xfId="48" xr:uid="{449960B8-16F6-4471-B547-D3B781B5DC0D}"/>
    <cellStyle name="Separador de milhares 4 8" xfId="49" xr:uid="{7FCFB897-B7FE-4212-BDF7-9F7E1552E534}"/>
    <cellStyle name="Separador de milhares 4 9" xfId="50" xr:uid="{FC24AB7E-C2B2-4D0D-AE38-E15F4AC607F9}"/>
    <cellStyle name="Separador de milhares 4_Atacadão_Vigilância - Taguatinga" xfId="51" xr:uid="{EA7877BA-D07E-448B-90B7-F043C1B05E5E}"/>
    <cellStyle name="Separador de milhares 5" xfId="52" xr:uid="{5C062AFA-8DBE-43B6-8626-5F4701C46E19}"/>
    <cellStyle name="Título 1 1" xfId="53" xr:uid="{68962D18-9720-4F09-A601-20FB829062AA}"/>
    <cellStyle name="Título 1 1 1" xfId="54" xr:uid="{BE126017-EC01-49FE-AB94-BB28A1C734CB}"/>
    <cellStyle name="Título 5" xfId="55" xr:uid="{41A219F8-3F59-4C33-ADE5-CE1F8421FBC5}"/>
    <cellStyle name="Vírgula 2" xfId="1" xr:uid="{9C614BC8-7394-4E64-A27E-A4007E826214}"/>
    <cellStyle name="Vírgula 2 2" xfId="56" xr:uid="{CD07806D-8E7D-4D9A-8A0A-5E022DE73DEF}"/>
    <cellStyle name="Vírgula 2 5" xfId="65" xr:uid="{50E11537-8EA7-4A9A-99CF-0276A8C7747B}"/>
    <cellStyle name="Vírgula 3" xfId="57" xr:uid="{AE82A9AD-CFDA-4185-B383-1A2A8D6D1273}"/>
    <cellStyle name="Vírgula 4" xfId="58" xr:uid="{F8623332-23A2-4F4D-89BC-15C47871498C}"/>
    <cellStyle name="Vírgula 5" xfId="59" xr:uid="{548B949D-1DD7-42E7-BF25-DE63F62E221E}"/>
    <cellStyle name="Vírgula 5 2" xfId="60" xr:uid="{6CAE718E-8F4D-4A0B-A8FB-679252B63EA9}"/>
    <cellStyle name="Vírgula 6" xfId="62" xr:uid="{7460F8FD-4909-46D3-A51C-6E8910138EB4}"/>
    <cellStyle name="Vírgula 7" xfId="69" xr:uid="{23FE4772-84A5-4942-B839-0425907D7F2D}"/>
  </cellStyles>
  <dxfs count="47"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theme="9" tint="-0.24994659260841701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theme="9" tint="-0.24994659260841701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theme="9" tint="-0.24994659260841701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solid">
          <bgColor theme="0"/>
        </patternFill>
      </fill>
    </dxf>
    <dxf>
      <font>
        <b/>
        <i val="0"/>
        <color rgb="FF457B9D"/>
      </font>
      <fill>
        <patternFill patternType="solid">
          <bgColor theme="0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548235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solid">
          <bgColor theme="0"/>
        </patternFill>
      </fill>
    </dxf>
    <dxf>
      <font>
        <b/>
        <i val="0"/>
        <color rgb="FF457B9D"/>
      </font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numFmt numFmtId="0" formatCode="General"/>
      <fill>
        <patternFill patternType="solid">
          <fgColor indexed="64"/>
          <bgColor theme="2" tint="-9.9948118533890809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 style="thin">
          <color rgb="FFF2F2F2"/>
        </right>
        <top style="thin">
          <color rgb="FFF2F2F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 style="thin">
          <color rgb="FFF2F2F2"/>
        </right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29"/>
          <bgColor rgb="FFF7964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65"/>
        <name val="Calibri"/>
        <family val="2"/>
        <scheme val="minor"/>
      </font>
      <fill>
        <patternFill patternType="solid">
          <fgColor rgb="FFC9211E"/>
          <bgColor rgb="FFD55816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F2F2F2"/>
        </right>
        <top style="thin">
          <color rgb="FFF2F2F2"/>
        </top>
        <bottom/>
      </border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>
          <bgColor theme="2" tint="-9.9948118533890809E-2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</font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</font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3" defaultTableStyle="Estilo de Tabela 1" defaultPivotStyle="PivotStyleLight16">
    <tableStyle name="Estilo de Tabela 1" pivot="0" count="4" xr9:uid="{57A9EA59-B072-48B7-B14A-76D17BCAA067}">
      <tableStyleElement type="wholeTable" dxfId="46"/>
      <tableStyleElement type="headerRow" dxfId="45"/>
      <tableStyleElement type="firstRowStripe" dxfId="44"/>
      <tableStyleElement type="secondRowStripe" dxfId="43"/>
    </tableStyle>
    <tableStyle name="Estilo de Tabela 1 2" pivot="0" count="4" xr9:uid="{C0FDC894-7D97-446B-A784-F1DA9036EB3F}">
      <tableStyleElement type="wholeTable" dxfId="42"/>
      <tableStyleElement type="headerRow" dxfId="41"/>
      <tableStyleElement type="firstRowStripe" dxfId="40"/>
      <tableStyleElement type="secondRowStripe" dxfId="39"/>
    </tableStyle>
    <tableStyle name="Inep" pivot="0" count="4" xr9:uid="{8613F0FA-4347-4531-AF07-C7C1F2EBDFBB}">
      <tableStyleElement type="wholeTable" dxfId="38"/>
      <tableStyleElement type="headerRow" dxfId="37"/>
      <tableStyleElement type="firstRowStripe" dxfId="36"/>
      <tableStyleElement type="secondRowStripe" dxfId="35"/>
    </tableStyle>
  </tableStyles>
  <colors>
    <mruColors>
      <color rgb="FF0041C4"/>
      <color rgb="FF9C0006"/>
      <color rgb="FF548235"/>
      <color rgb="FFFF053B"/>
      <color rgb="FF22721C"/>
      <color rgb="FFE63946"/>
      <color rgb="FF095BFF"/>
      <color rgb="FFFFFF99"/>
      <color rgb="FFFFFFFF"/>
      <color rgb="FFFDEA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134941</xdr:colOff>
      <xdr:row>0</xdr:row>
      <xdr:rowOff>95250</xdr:rowOff>
    </xdr:from>
    <xdr:to>
      <xdr:col>2</xdr:col>
      <xdr:colOff>2346377</xdr:colOff>
      <xdr:row>1</xdr:row>
      <xdr:rowOff>103188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9369154-1B4A-1378-E11E-9FF9D4FCB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41" y="95250"/>
          <a:ext cx="2981374" cy="48418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8CE3E2-234D-48F1-B8BD-BDDE9A83557A}" name="Tabela4" displayName="Tabela4" ref="B21:I26" totalsRowShown="0" headerRowDxfId="34" dataDxfId="33">
  <tableColumns count="8">
    <tableColumn id="1" xr3:uid="{B65B12ED-9724-4C3B-9D4C-AFBD96613029}" name="Item" dataDxfId="32" totalsRowDxfId="31" totalsRowCellStyle="Normal 9"/>
    <tableColumn id="2" xr3:uid="{57498143-DA7F-40B5-9784-CFF35330070F}" name="Tipo de Serviço" dataDxfId="30" totalsRowDxfId="29" totalsRowCellStyle="Normal 9"/>
    <tableColumn id="3" xr3:uid="{7D95A06D-8AF1-475D-A362-4B686C8A6B47}" name="CBO" dataDxfId="28" totalsRowDxfId="27" totalsRowCellStyle="Normal 9"/>
    <tableColumn id="8" xr3:uid="{5008B778-62BC-407C-B9B6-73936643C805}" name="Salário" dataDxfId="26" totalsRowDxfId="25" dataCellStyle="Moeda" totalsRowCellStyle="Normal 9"/>
    <tableColumn id="7" xr3:uid="{69818226-7E05-4688-BA5B-20C5B86FD0D1}" name="Unidade de Medida" dataDxfId="24" totalsRowDxfId="23" totalsRowCellStyle="Normal 9"/>
    <tableColumn id="4" xr3:uid="{D27D2EA5-6ADA-4BD1-B8B1-869444398E8E}" name="Empregados por Posto" dataDxfId="22" totalsRowDxfId="21" totalsRowCellStyle="Normal 9"/>
    <tableColumn id="6" xr3:uid="{0EC580E9-2048-46A2-AC68-D82BA3D3A7DC}" name="Quantidade de Postos" dataDxfId="20" totalsRowDxfId="19" dataCellStyle="Normal 9" totalsRowCellStyle="Normal 9"/>
    <tableColumn id="5" xr3:uid="{5E8C1D59-4333-4741-83CA-483B4FF2EC8B}" name="Quant. Total a Contratar" dataDxfId="18" totalsRowDxfId="17" totalsRowCellStyle="Normal 9">
      <calculatedColumnFormula>Tabela4[[#This Row],[Empregados por Posto]]*Tabela4[[#This Row],[Quantidade de Postos]]</calculatedColumnFormula>
    </tableColumn>
  </tableColumns>
  <tableStyleInfo name="Estilo de Tabela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EE591C-69D8-4D02-8EBE-D60B5B339C70}" name="Tabela1" displayName="Tabela1" ref="B30:I32" totalsRowShown="0" headerRowDxfId="16" headerRowBorderDxfId="15" tableBorderDxfId="14" totalsRowBorderDxfId="13" headerRowCellStyle="Normal 9">
  <tableColumns count="8">
    <tableColumn id="1" xr3:uid="{8F3CD27C-AB87-4DE6-BEAF-67265A8222C8}" name="Item"/>
    <tableColumn id="2" xr3:uid="{12FF71A8-88AE-4B3B-A95C-70347FBAACCD}" name="Tipo de Serviço"/>
    <tableColumn id="3" xr3:uid="{FF643570-3991-46C5-801A-51DD017285BE}" name="CBO"/>
    <tableColumn id="4" xr3:uid="{4E53389D-1C77-4246-93A8-5E9E1E7F9259}" name="Salário"/>
    <tableColumn id="5" xr3:uid="{8D41C817-382F-4415-A6E0-E7898EB412A1}" name="Unidade de Medida"/>
    <tableColumn id="6" xr3:uid="{A7E7BB91-8D48-4181-857C-C4F69867CBF5}" name="Empregados por Posto"/>
    <tableColumn id="7" xr3:uid="{53C086A8-0263-48C6-8C6C-34C469D5858D}" name="Quantidade de Postos"/>
    <tableColumn id="8" xr3:uid="{C95B9751-E7D0-42DD-A7AA-8FCA03368582}" name="Quant. Total a Contratar" dataDxfId="12" dataCellStyle="Normal 9">
      <calculatedColumnFormula>G31*H31</calculatedColumnFormula>
    </tableColumn>
  </tableColumns>
  <tableStyleInfo name="Estilo de Tabela 1" showFirstColumn="0" showLastColumn="0" showRowStripes="1" showColumnStripes="0"/>
</table>
</file>

<file path=xl/theme/theme1.xml><?xml version="1.0" encoding="utf-8"?>
<a:theme xmlns:a="http://schemas.openxmlformats.org/drawingml/2006/main" name="Tema_INEP">
  <a:themeElements>
    <a:clrScheme name="PADRÃO INEP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70C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5DFD-0DCF-474D-86F6-E255DA76752C}">
  <sheetPr>
    <pageSetUpPr fitToPage="1"/>
  </sheetPr>
  <dimension ref="A1:AMM56"/>
  <sheetViews>
    <sheetView showGridLines="0" topLeftCell="A13" zoomScaleNormal="100" workbookViewId="0">
      <selection activeCell="I34" sqref="I34"/>
    </sheetView>
  </sheetViews>
  <sheetFormatPr defaultColWidth="9.140625" defaultRowHeight="14.25" x14ac:dyDescent="0.2"/>
  <cols>
    <col min="1" max="1" width="2.7109375" style="1" customWidth="1"/>
    <col min="2" max="2" width="8.85546875" style="1" customWidth="1"/>
    <col min="3" max="3" width="50.28515625" style="1" customWidth="1"/>
    <col min="4" max="4" width="20.42578125" style="1" customWidth="1"/>
    <col min="5" max="5" width="16.5703125" style="1" customWidth="1"/>
    <col min="6" max="6" width="22.7109375" style="1" customWidth="1"/>
    <col min="7" max="8" width="26.140625" style="1" customWidth="1"/>
    <col min="9" max="9" width="29.28515625" style="1" customWidth="1"/>
    <col min="10" max="10" width="10.28515625" style="1" customWidth="1"/>
    <col min="11" max="1027" width="9.140625" style="1"/>
    <col min="1028" max="16384" width="9.140625" style="2"/>
  </cols>
  <sheetData>
    <row r="1" spans="2:12" ht="37.5" customHeight="1" x14ac:dyDescent="0.2"/>
    <row r="3" spans="2:12" s="1" customFormat="1" ht="15.75" x14ac:dyDescent="0.25">
      <c r="B3" s="3"/>
      <c r="C3" s="4"/>
      <c r="D3" s="4"/>
      <c r="E3" s="4"/>
      <c r="F3" s="4"/>
      <c r="G3" s="4"/>
      <c r="H3" s="4"/>
      <c r="I3" s="4"/>
    </row>
    <row r="4" spans="2:12" s="1" customFormat="1" ht="15.75" x14ac:dyDescent="0.25">
      <c r="B4" s="5"/>
      <c r="C4" s="6"/>
      <c r="D4" s="6"/>
      <c r="E4" s="7"/>
      <c r="F4" s="7"/>
      <c r="G4" s="8"/>
      <c r="H4" s="8"/>
      <c r="I4" s="9"/>
    </row>
    <row r="5" spans="2:12" s="1" customFormat="1" x14ac:dyDescent="0.2">
      <c r="B5" s="10"/>
      <c r="C5" s="10"/>
      <c r="D5" s="10"/>
      <c r="E5" s="10"/>
      <c r="F5" s="10"/>
      <c r="G5" s="10"/>
      <c r="H5" s="10"/>
      <c r="I5" s="10"/>
    </row>
    <row r="6" spans="2:12" s="10" customFormat="1" ht="15.95" customHeight="1" x14ac:dyDescent="0.3">
      <c r="B6" s="399" t="s">
        <v>0</v>
      </c>
      <c r="C6" s="400"/>
      <c r="D6" s="400"/>
      <c r="E6" s="400"/>
      <c r="F6" s="400"/>
      <c r="G6" s="400"/>
      <c r="H6" s="400"/>
      <c r="I6" s="400"/>
    </row>
    <row r="7" spans="2:12" s="10" customFormat="1" ht="15.95" customHeight="1" x14ac:dyDescent="0.2">
      <c r="B7" s="399" t="s">
        <v>1</v>
      </c>
      <c r="C7" s="401"/>
      <c r="D7" s="401"/>
      <c r="E7" s="401"/>
      <c r="F7" s="401"/>
      <c r="G7" s="38" t="s">
        <v>2</v>
      </c>
      <c r="H7" s="528" t="s">
        <v>3</v>
      </c>
      <c r="I7" s="529"/>
    </row>
    <row r="8" spans="2:12" s="10" customFormat="1" ht="15.95" customHeight="1" x14ac:dyDescent="0.2">
      <c r="B8" s="531"/>
      <c r="C8" s="533"/>
      <c r="D8" s="528" t="s">
        <v>4</v>
      </c>
      <c r="E8" s="529"/>
      <c r="F8" s="530"/>
      <c r="G8" s="404" t="s">
        <v>5</v>
      </c>
      <c r="H8" s="405" t="str">
        <f>G8&amp;" N°"</f>
        <v>Pregão N°</v>
      </c>
      <c r="I8" s="36"/>
    </row>
    <row r="9" spans="2:12" s="10" customFormat="1" ht="15.75" customHeight="1" x14ac:dyDescent="0.25">
      <c r="B9" s="531"/>
      <c r="C9" s="532"/>
      <c r="D9" s="403"/>
      <c r="E9" s="403"/>
      <c r="F9" s="402"/>
      <c r="G9" s="376" t="s">
        <v>6</v>
      </c>
      <c r="H9" s="402"/>
      <c r="I9" s="36"/>
    </row>
    <row r="10" spans="2:12" s="10" customFormat="1" ht="9.75" customHeight="1" x14ac:dyDescent="0.2">
      <c r="C10" s="13"/>
      <c r="D10" s="14"/>
      <c r="E10" s="14"/>
      <c r="F10" s="14"/>
      <c r="G10" s="14"/>
      <c r="H10" s="14"/>
      <c r="I10" s="15"/>
    </row>
    <row r="11" spans="2:12" s="10" customFormat="1" ht="15.75" customHeight="1" x14ac:dyDescent="0.2">
      <c r="B11" s="16" t="s">
        <v>7</v>
      </c>
      <c r="C11" s="17"/>
      <c r="D11" s="11"/>
      <c r="E11" s="11"/>
      <c r="F11" s="11"/>
      <c r="G11" s="11"/>
      <c r="H11" s="11"/>
      <c r="I11" s="11"/>
    </row>
    <row r="12" spans="2:12" s="10" customFormat="1" ht="18" customHeight="1" x14ac:dyDescent="0.2">
      <c r="B12" s="18" t="s">
        <v>8</v>
      </c>
      <c r="C12" s="19" t="s">
        <v>9</v>
      </c>
      <c r="D12" s="20"/>
      <c r="E12" s="20"/>
      <c r="F12" s="20"/>
      <c r="G12" s="20"/>
      <c r="H12" s="21"/>
      <c r="I12" s="22"/>
      <c r="L12" s="23"/>
    </row>
    <row r="13" spans="2:12" s="10" customFormat="1" ht="15.95" customHeight="1" x14ac:dyDescent="0.2">
      <c r="B13" s="24" t="s">
        <v>10</v>
      </c>
      <c r="C13" s="25" t="s">
        <v>11</v>
      </c>
      <c r="D13" s="26"/>
      <c r="E13" s="26"/>
      <c r="F13" s="26"/>
      <c r="G13" s="26"/>
      <c r="H13" s="27"/>
      <c r="I13" s="28" t="s">
        <v>12</v>
      </c>
    </row>
    <row r="14" spans="2:12" s="10" customFormat="1" ht="15.95" customHeight="1" x14ac:dyDescent="0.2">
      <c r="B14" s="18" t="s">
        <v>13</v>
      </c>
      <c r="C14" s="29" t="s">
        <v>14</v>
      </c>
      <c r="D14" s="30"/>
      <c r="E14" s="30"/>
      <c r="F14" s="30"/>
      <c r="G14" s="30"/>
      <c r="H14" s="31"/>
      <c r="I14" s="32" t="s">
        <v>15</v>
      </c>
    </row>
    <row r="15" spans="2:12" s="10" customFormat="1" ht="18.75" customHeight="1" x14ac:dyDescent="0.2">
      <c r="B15" s="24" t="s">
        <v>16</v>
      </c>
      <c r="C15" s="33" t="s">
        <v>17</v>
      </c>
      <c r="D15" s="34"/>
      <c r="E15" s="34"/>
      <c r="F15" s="34"/>
      <c r="G15" s="34"/>
      <c r="H15" s="35"/>
      <c r="I15" s="36" t="s">
        <v>18</v>
      </c>
    </row>
    <row r="16" spans="2:12" s="10" customFormat="1" ht="15.95" customHeight="1" x14ac:dyDescent="0.2">
      <c r="B16" s="24" t="s">
        <v>19</v>
      </c>
      <c r="C16" s="29" t="s">
        <v>20</v>
      </c>
      <c r="D16" s="30"/>
      <c r="E16" s="30"/>
      <c r="F16" s="30"/>
      <c r="G16" s="30"/>
      <c r="H16" s="31"/>
      <c r="I16" s="12">
        <v>12</v>
      </c>
    </row>
    <row r="17" spans="2:9" s="10" customFormat="1" ht="15.95" customHeight="1" x14ac:dyDescent="0.2">
      <c r="B17" s="24" t="s">
        <v>21</v>
      </c>
      <c r="C17" s="37" t="s">
        <v>22</v>
      </c>
      <c r="D17" s="38"/>
      <c r="E17" s="38"/>
      <c r="F17" s="38"/>
      <c r="G17" s="38"/>
      <c r="H17" s="39"/>
      <c r="I17" s="40">
        <v>120</v>
      </c>
    </row>
    <row r="18" spans="2:9" s="10" customFormat="1" ht="15.95" customHeight="1" x14ac:dyDescent="0.2">
      <c r="C18" s="13"/>
      <c r="D18" s="14"/>
      <c r="E18" s="14"/>
      <c r="F18" s="14"/>
      <c r="G18" s="14"/>
      <c r="H18" s="14"/>
      <c r="I18" s="15"/>
    </row>
    <row r="19" spans="2:9" s="10" customFormat="1" x14ac:dyDescent="0.2">
      <c r="B19" s="41" t="s">
        <v>23</v>
      </c>
      <c r="C19" s="41"/>
      <c r="D19" s="41"/>
      <c r="E19" s="41"/>
      <c r="F19" s="41"/>
      <c r="G19" s="41"/>
      <c r="H19" s="41"/>
      <c r="I19" s="41"/>
    </row>
    <row r="20" spans="2:9" s="10" customFormat="1" x14ac:dyDescent="0.2">
      <c r="B20" s="486" t="s">
        <v>24</v>
      </c>
      <c r="C20" s="485"/>
      <c r="D20" s="485"/>
      <c r="E20" s="485"/>
      <c r="F20" s="485"/>
      <c r="G20" s="485"/>
      <c r="H20" s="485"/>
      <c r="I20" s="485"/>
    </row>
    <row r="21" spans="2:9" s="42" customFormat="1" x14ac:dyDescent="0.25">
      <c r="B21" s="43" t="s">
        <v>25</v>
      </c>
      <c r="C21" s="43" t="s">
        <v>26</v>
      </c>
      <c r="D21" s="44" t="s">
        <v>27</v>
      </c>
      <c r="E21" s="44" t="s">
        <v>28</v>
      </c>
      <c r="F21" s="44" t="s">
        <v>29</v>
      </c>
      <c r="G21" s="44" t="s">
        <v>30</v>
      </c>
      <c r="H21" s="44" t="s">
        <v>31</v>
      </c>
      <c r="I21" s="44" t="s">
        <v>32</v>
      </c>
    </row>
    <row r="22" spans="2:9" s="10" customFormat="1" ht="16.5" customHeight="1" x14ac:dyDescent="0.2">
      <c r="B22" s="45">
        <v>1</v>
      </c>
      <c r="C22" s="46" t="s">
        <v>33</v>
      </c>
      <c r="D22" s="47" t="s">
        <v>34</v>
      </c>
      <c r="E22" s="383">
        <v>2723.41</v>
      </c>
      <c r="F22" s="47" t="s">
        <v>35</v>
      </c>
      <c r="G22" s="47">
        <v>2</v>
      </c>
      <c r="H22" s="47">
        <v>18</v>
      </c>
      <c r="I22" s="398">
        <f>Tabela4[[#This Row],[Empregados por Posto]]*Tabela4[[#This Row],[Quantidade de Postos]]</f>
        <v>36</v>
      </c>
    </row>
    <row r="23" spans="2:9" x14ac:dyDescent="0.2">
      <c r="B23" s="45">
        <v>2</v>
      </c>
      <c r="C23" s="46" t="s">
        <v>36</v>
      </c>
      <c r="D23" s="47" t="s">
        <v>34</v>
      </c>
      <c r="E23" s="383">
        <v>2723.41</v>
      </c>
      <c r="F23" s="47" t="s">
        <v>35</v>
      </c>
      <c r="G23" s="47">
        <v>2</v>
      </c>
      <c r="H23" s="47">
        <v>3</v>
      </c>
      <c r="I23" s="398">
        <f>Tabela4[[#This Row],[Empregados por Posto]]*Tabela4[[#This Row],[Quantidade de Postos]]</f>
        <v>6</v>
      </c>
    </row>
    <row r="24" spans="2:9" x14ac:dyDescent="0.2">
      <c r="B24" s="45">
        <v>3</v>
      </c>
      <c r="C24" s="46" t="s">
        <v>37</v>
      </c>
      <c r="D24" s="47" t="s">
        <v>34</v>
      </c>
      <c r="E24" s="383">
        <v>2723.41</v>
      </c>
      <c r="F24" s="47" t="s">
        <v>35</v>
      </c>
      <c r="G24" s="47">
        <v>2</v>
      </c>
      <c r="H24" s="47">
        <v>3</v>
      </c>
      <c r="I24" s="398">
        <f>Tabela4[[#This Row],[Empregados por Posto]]*Tabela4[[#This Row],[Quantidade de Postos]]</f>
        <v>6</v>
      </c>
    </row>
    <row r="25" spans="2:9" x14ac:dyDescent="0.2">
      <c r="B25" s="344">
        <v>4</v>
      </c>
      <c r="C25" s="1" t="s">
        <v>38</v>
      </c>
      <c r="D25" s="47" t="s">
        <v>34</v>
      </c>
      <c r="E25" s="383">
        <v>2723.41</v>
      </c>
      <c r="F25" s="47" t="s">
        <v>35</v>
      </c>
      <c r="G25" s="47">
        <v>2</v>
      </c>
      <c r="H25" s="47">
        <v>6</v>
      </c>
      <c r="I25" s="344">
        <f>Tabela4[[#This Row],[Empregados por Posto]]*Tabela4[[#This Row],[Quantidade de Postos]]</f>
        <v>12</v>
      </c>
    </row>
    <row r="26" spans="2:9" s="10" customFormat="1" x14ac:dyDescent="0.2">
      <c r="B26" s="344">
        <v>5</v>
      </c>
      <c r="C26" s="48" t="s">
        <v>39</v>
      </c>
      <c r="D26" s="47" t="s">
        <v>40</v>
      </c>
      <c r="E26" s="384">
        <v>3266.67</v>
      </c>
      <c r="F26" s="47" t="s">
        <v>35</v>
      </c>
      <c r="G26" s="47">
        <v>2</v>
      </c>
      <c r="H26" s="47">
        <v>1</v>
      </c>
      <c r="I26" s="344">
        <f>Tabela4[[#This Row],[Empregados por Posto]]*Tabela4[[#This Row],[Quantidade de Postos]]</f>
        <v>2</v>
      </c>
    </row>
    <row r="27" spans="2:9" s="49" customFormat="1" x14ac:dyDescent="0.2">
      <c r="B27" s="1"/>
      <c r="C27" s="1"/>
      <c r="D27" s="1"/>
      <c r="E27" s="1"/>
      <c r="F27" s="1"/>
      <c r="G27" s="1"/>
      <c r="H27" s="497" t="s">
        <v>41</v>
      </c>
      <c r="I27" s="497">
        <f>SUM(Tabela4[Quant. Total a Contratar])</f>
        <v>62</v>
      </c>
    </row>
    <row r="28" spans="2:9" s="49" customFormat="1" x14ac:dyDescent="0.2">
      <c r="B28" s="1"/>
      <c r="C28" s="1"/>
      <c r="D28" s="1"/>
      <c r="E28" s="1"/>
      <c r="F28" s="1"/>
      <c r="G28" s="1"/>
      <c r="H28" s="1"/>
      <c r="I28" s="1"/>
    </row>
    <row r="29" spans="2:9" s="49" customFormat="1" x14ac:dyDescent="0.2">
      <c r="B29" s="486" t="s">
        <v>42</v>
      </c>
      <c r="C29" s="485"/>
      <c r="D29" s="485"/>
      <c r="E29" s="485"/>
      <c r="F29" s="485"/>
      <c r="G29" s="485"/>
      <c r="H29" s="485"/>
      <c r="I29" s="485"/>
    </row>
    <row r="30" spans="2:9" s="49" customFormat="1" x14ac:dyDescent="0.2">
      <c r="B30" s="489" t="s">
        <v>25</v>
      </c>
      <c r="C30" s="490" t="s">
        <v>26</v>
      </c>
      <c r="D30" s="491" t="s">
        <v>27</v>
      </c>
      <c r="E30" s="491" t="s">
        <v>28</v>
      </c>
      <c r="F30" s="491" t="s">
        <v>29</v>
      </c>
      <c r="G30" s="491" t="s">
        <v>30</v>
      </c>
      <c r="H30" s="491" t="s">
        <v>31</v>
      </c>
      <c r="I30" s="492" t="s">
        <v>32</v>
      </c>
    </row>
    <row r="31" spans="2:9" s="49" customFormat="1" x14ac:dyDescent="0.2">
      <c r="B31" s="487">
        <v>2</v>
      </c>
      <c r="C31" s="46" t="s">
        <v>36</v>
      </c>
      <c r="D31" s="482" t="s">
        <v>34</v>
      </c>
      <c r="E31" s="483">
        <v>2723.41</v>
      </c>
      <c r="F31" s="482" t="s">
        <v>35</v>
      </c>
      <c r="G31" s="482">
        <v>2</v>
      </c>
      <c r="H31" s="482">
        <v>4</v>
      </c>
      <c r="I31" s="488">
        <f>G31*H31</f>
        <v>8</v>
      </c>
    </row>
    <row r="32" spans="2:9" s="49" customFormat="1" x14ac:dyDescent="0.2">
      <c r="B32" s="493">
        <v>3</v>
      </c>
      <c r="C32" s="46" t="s">
        <v>37</v>
      </c>
      <c r="D32" s="494" t="s">
        <v>34</v>
      </c>
      <c r="E32" s="495">
        <v>2723.41</v>
      </c>
      <c r="F32" s="494" t="s">
        <v>35</v>
      </c>
      <c r="G32" s="494">
        <v>2</v>
      </c>
      <c r="H32" s="494">
        <v>4</v>
      </c>
      <c r="I32" s="496">
        <f>G32*H32</f>
        <v>8</v>
      </c>
    </row>
    <row r="33" spans="1:9" s="49" customFormat="1" x14ac:dyDescent="0.2">
      <c r="B33" s="1"/>
      <c r="C33" s="1"/>
      <c r="D33" s="1"/>
      <c r="E33" s="1"/>
      <c r="F33" s="1"/>
      <c r="G33" s="1"/>
      <c r="H33" s="497" t="s">
        <v>43</v>
      </c>
      <c r="I33" s="498">
        <f>SUM(I31,I32)</f>
        <v>16</v>
      </c>
    </row>
    <row r="34" spans="1:9" s="49" customFormat="1" x14ac:dyDescent="0.2">
      <c r="B34" s="1"/>
      <c r="C34" s="1"/>
      <c r="D34" s="1"/>
      <c r="E34" s="1"/>
      <c r="F34" s="1"/>
      <c r="G34" s="1"/>
      <c r="H34" s="497" t="s">
        <v>44</v>
      </c>
      <c r="I34" s="498">
        <f>SUM(I27+I33)</f>
        <v>78</v>
      </c>
    </row>
    <row r="35" spans="1:9" s="49" customFormat="1" x14ac:dyDescent="0.2">
      <c r="B35" s="1"/>
      <c r="C35" s="1"/>
      <c r="D35" s="1"/>
      <c r="E35" s="1"/>
      <c r="F35" s="1"/>
      <c r="G35" s="1"/>
      <c r="H35" s="1"/>
      <c r="I35" s="1"/>
    </row>
    <row r="36" spans="1:9" s="49" customFormat="1" x14ac:dyDescent="0.2">
      <c r="B36" s="1"/>
      <c r="C36" s="1"/>
      <c r="D36" s="1"/>
      <c r="E36" s="1"/>
      <c r="F36" s="1"/>
      <c r="G36" s="1"/>
      <c r="H36" s="1"/>
      <c r="I36" s="1"/>
    </row>
    <row r="37" spans="1:9" s="49" customFormat="1" x14ac:dyDescent="0.2">
      <c r="A37" s="1"/>
      <c r="B37" s="16" t="s">
        <v>45</v>
      </c>
      <c r="C37" s="50"/>
      <c r="D37" s="51"/>
      <c r="E37" s="51"/>
      <c r="F37" s="51"/>
      <c r="G37" s="52"/>
      <c r="H37" s="52"/>
      <c r="I37" s="52"/>
    </row>
    <row r="38" spans="1:9" s="49" customFormat="1" x14ac:dyDescent="0.2">
      <c r="A38" s="1"/>
      <c r="B38" s="53" t="s">
        <v>46</v>
      </c>
      <c r="C38" s="54"/>
      <c r="D38" s="55"/>
      <c r="E38" s="55"/>
      <c r="F38" s="55"/>
      <c r="G38" s="55"/>
      <c r="H38" s="55"/>
      <c r="I38" s="55"/>
    </row>
    <row r="39" spans="1:9" s="49" customFormat="1" ht="15" customHeight="1" x14ac:dyDescent="0.2">
      <c r="A39" s="1"/>
      <c r="B39" s="56" t="s">
        <v>47</v>
      </c>
      <c r="C39" s="57" t="s">
        <v>48</v>
      </c>
      <c r="D39" s="58"/>
      <c r="E39" s="59"/>
      <c r="F39" s="59"/>
      <c r="G39" s="81"/>
      <c r="H39" s="60" t="s">
        <v>49</v>
      </c>
      <c r="I39" s="61" t="s">
        <v>50</v>
      </c>
    </row>
    <row r="40" spans="1:9" s="49" customFormat="1" x14ac:dyDescent="0.2">
      <c r="A40" s="1"/>
      <c r="B40" s="62" t="s">
        <v>8</v>
      </c>
      <c r="C40" s="29" t="s">
        <v>51</v>
      </c>
      <c r="D40" s="30"/>
      <c r="E40" s="63"/>
      <c r="F40" s="63"/>
      <c r="G40" s="343"/>
      <c r="H40" s="64" t="s">
        <v>52</v>
      </c>
      <c r="I40" s="375">
        <v>11</v>
      </c>
    </row>
    <row r="41" spans="1:9" s="49" customFormat="1" x14ac:dyDescent="0.2">
      <c r="B41" s="62" t="s">
        <v>10</v>
      </c>
      <c r="C41" s="37" t="s">
        <v>53</v>
      </c>
      <c r="D41" s="38"/>
      <c r="E41" s="65"/>
      <c r="F41" s="65"/>
      <c r="G41" s="376"/>
      <c r="H41" s="66" t="s">
        <v>52</v>
      </c>
      <c r="I41" s="374">
        <v>47.37</v>
      </c>
    </row>
    <row r="42" spans="1:9" s="49" customFormat="1" x14ac:dyDescent="0.2">
      <c r="B42" s="62" t="s">
        <v>13</v>
      </c>
      <c r="C42" s="29" t="s">
        <v>371</v>
      </c>
      <c r="D42" s="30"/>
      <c r="E42" s="63"/>
      <c r="F42" s="63"/>
      <c r="G42" s="343"/>
      <c r="H42" s="64" t="s">
        <v>54</v>
      </c>
      <c r="I42" s="68">
        <v>15</v>
      </c>
    </row>
    <row r="43" spans="1:9" s="1" customFormat="1" ht="16.5" customHeight="1" x14ac:dyDescent="0.2">
      <c r="B43" s="62" t="s">
        <v>16</v>
      </c>
      <c r="C43" s="69" t="s">
        <v>55</v>
      </c>
      <c r="D43" s="70"/>
      <c r="E43" s="71"/>
      <c r="F43" s="71"/>
      <c r="G43" s="377"/>
      <c r="H43" s="374"/>
      <c r="I43" s="72"/>
    </row>
    <row r="44" spans="1:9" s="49" customFormat="1" x14ac:dyDescent="0.2">
      <c r="B44" s="1"/>
      <c r="C44" s="1"/>
      <c r="D44" s="1"/>
      <c r="E44" s="1"/>
      <c r="F44" s="1"/>
      <c r="G44" s="1"/>
      <c r="H44" s="1"/>
      <c r="I44" s="1"/>
    </row>
    <row r="45" spans="1:9" s="10" customFormat="1" x14ac:dyDescent="0.2">
      <c r="B45" s="11" t="s">
        <v>56</v>
      </c>
      <c r="C45" s="73"/>
      <c r="D45" s="73"/>
      <c r="E45" s="73"/>
      <c r="F45" s="73"/>
      <c r="G45" s="51"/>
      <c r="H45" s="51"/>
      <c r="I45" s="51"/>
    </row>
    <row r="46" spans="1:9" s="10" customFormat="1" ht="15" customHeight="1" x14ac:dyDescent="0.2">
      <c r="B46" s="74" t="s">
        <v>57</v>
      </c>
      <c r="C46" s="75"/>
      <c r="D46" s="76"/>
      <c r="E46" s="76"/>
      <c r="F46" s="76"/>
      <c r="G46" s="77"/>
      <c r="H46" s="77"/>
      <c r="I46" s="77"/>
    </row>
    <row r="47" spans="1:9" s="1" customFormat="1" ht="16.5" customHeight="1" x14ac:dyDescent="0.2">
      <c r="A47" s="10"/>
      <c r="B47" s="56" t="s">
        <v>58</v>
      </c>
      <c r="C47" s="78" t="s">
        <v>59</v>
      </c>
      <c r="D47" s="79"/>
      <c r="E47" s="79"/>
      <c r="F47" s="79"/>
      <c r="G47" s="79"/>
      <c r="H47" s="79"/>
      <c r="I47" s="80" t="s">
        <v>60</v>
      </c>
    </row>
    <row r="48" spans="1:9" s="49" customFormat="1" ht="16.5" customHeight="1" x14ac:dyDescent="0.2">
      <c r="B48" s="81" t="s">
        <v>8</v>
      </c>
      <c r="C48" s="82" t="s">
        <v>61</v>
      </c>
      <c r="D48" s="83"/>
      <c r="E48" s="83"/>
      <c r="F48" s="83"/>
      <c r="G48" s="83"/>
      <c r="H48" s="83"/>
      <c r="I48" s="67"/>
    </row>
    <row r="49" spans="2:9" s="1" customFormat="1" x14ac:dyDescent="0.2"/>
    <row r="50" spans="2:9" s="1" customFormat="1" x14ac:dyDescent="0.2">
      <c r="B50" s="84" t="s">
        <v>62</v>
      </c>
      <c r="C50" s="85"/>
      <c r="D50" s="86"/>
      <c r="E50" s="86"/>
      <c r="F50" s="86"/>
      <c r="G50" s="87"/>
      <c r="H50" s="87"/>
      <c r="I50" s="87"/>
    </row>
    <row r="51" spans="2:9" s="1" customFormat="1" x14ac:dyDescent="0.2">
      <c r="B51" s="88" t="s">
        <v>63</v>
      </c>
      <c r="C51" s="89" t="s">
        <v>64</v>
      </c>
      <c r="D51" s="89"/>
      <c r="E51" s="89"/>
      <c r="F51" s="89"/>
      <c r="G51" s="89"/>
      <c r="H51" s="89"/>
      <c r="I51" s="61" t="s">
        <v>65</v>
      </c>
    </row>
    <row r="52" spans="2:9" s="1" customFormat="1" ht="15" customHeight="1" x14ac:dyDescent="0.2">
      <c r="B52" s="62" t="s">
        <v>8</v>
      </c>
      <c r="C52" s="90" t="s">
        <v>66</v>
      </c>
      <c r="D52" s="90"/>
      <c r="E52" s="90"/>
      <c r="F52" s="90"/>
      <c r="G52" s="90"/>
      <c r="H52" s="90"/>
      <c r="I52" s="91"/>
    </row>
    <row r="53" spans="2:9" s="49" customFormat="1" ht="16.5" customHeight="1" x14ac:dyDescent="0.2">
      <c r="B53" s="62" t="s">
        <v>10</v>
      </c>
      <c r="C53" s="92" t="s">
        <v>67</v>
      </c>
      <c r="D53" s="92"/>
      <c r="E53" s="92"/>
      <c r="F53" s="92"/>
      <c r="G53" s="92"/>
      <c r="H53" s="92"/>
      <c r="I53" s="93"/>
    </row>
    <row r="54" spans="2:9" s="1" customFormat="1" x14ac:dyDescent="0.2"/>
    <row r="55" spans="2:9" s="1" customFormat="1" ht="33.75" customHeight="1" x14ac:dyDescent="0.2">
      <c r="B55" s="94"/>
      <c r="C55" s="95"/>
      <c r="D55" s="95"/>
      <c r="E55" s="95"/>
      <c r="F55" s="95"/>
      <c r="G55" s="95"/>
      <c r="H55" s="95"/>
      <c r="I55" s="96"/>
    </row>
    <row r="56" spans="2:9" s="1" customFormat="1" ht="13.5" customHeight="1" x14ac:dyDescent="0.2">
      <c r="B56" s="534"/>
      <c r="C56" s="534"/>
      <c r="D56" s="534"/>
      <c r="E56" s="534"/>
      <c r="F56" s="534"/>
      <c r="G56" s="534"/>
      <c r="H56" s="534"/>
      <c r="I56" s="534"/>
    </row>
  </sheetData>
  <protectedRanges>
    <protectedRange sqref="B7:G7 I7" name="Dados referentes à licitação"/>
  </protectedRanges>
  <mergeCells count="5">
    <mergeCell ref="H7:I7"/>
    <mergeCell ref="D8:F8"/>
    <mergeCell ref="B9:C9"/>
    <mergeCell ref="B8:C8"/>
    <mergeCell ref="B56:I56"/>
  </mergeCells>
  <dataValidations disablePrompts="1" count="2">
    <dataValidation type="list" operator="equal" allowBlank="1" showInputMessage="1" showErrorMessage="1" sqref="I14" xr:uid="{8A172D3E-1709-4ED0-A8D7-C12BA7D9A03E}">
      <formula1>"AC,AL,AP,AM,BA,CE,DF,ES,GO,MA,MG,MS,MT,PA,PB,PR,PE,PI,RJ,RN,RO,RR,RS,SC,SP,SE,TO"</formula1>
      <formula2>0</formula2>
    </dataValidation>
    <dataValidation type="list" allowBlank="1" showInputMessage="1" showErrorMessage="1" sqref="G8" xr:uid="{6F01C08D-2BE4-4BEC-81C4-C7EF34526BBB}">
      <formula1>"Pregão, Dispensa, Inegixibilidade"</formula1>
    </dataValidation>
  </dataValidations>
  <pageMargins left="0.17013888888888898" right="0.17013888888888898" top="0.45972222222222203" bottom="0.32986111111111094" header="0.51180555555555496" footer="0.51180555555555496"/>
  <pageSetup paperSize="9" scale="49" firstPageNumber="4294967295" fitToHeight="0" orientation="portrait" horizontalDpi="300" verticalDpi="30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2E28-1CD9-489A-B617-D0E63DDC7EFE}">
  <sheetPr>
    <pageSetUpPr fitToPage="1"/>
  </sheetPr>
  <dimension ref="B1:AR951"/>
  <sheetViews>
    <sheetView showGridLines="0" zoomScaleNormal="100" workbookViewId="0">
      <pane xSplit="6" topLeftCell="G1" activePane="topRight" state="frozen"/>
      <selection pane="topRight" activeCell="W8" sqref="W8"/>
    </sheetView>
  </sheetViews>
  <sheetFormatPr defaultColWidth="14.42578125" defaultRowHeight="15" customHeight="1" x14ac:dyDescent="0.2"/>
  <cols>
    <col min="1" max="1" width="1.42578125" style="97" customWidth="1"/>
    <col min="2" max="2" width="8" style="106" customWidth="1"/>
    <col min="3" max="3" width="73" style="97" customWidth="1"/>
    <col min="4" max="4" width="13.140625" style="97" customWidth="1"/>
    <col min="5" max="5" width="8.5703125" style="97" customWidth="1"/>
    <col min="6" max="6" width="8.28515625" style="97" customWidth="1"/>
    <col min="7" max="7" width="15.42578125" style="97" customWidth="1"/>
    <col min="8" max="8" width="14.85546875" style="97" customWidth="1"/>
    <col min="9" max="9" width="17.42578125" style="97" customWidth="1"/>
    <col min="10" max="10" width="15.28515625" style="97" customWidth="1"/>
    <col min="11" max="11" width="15.7109375" style="97" customWidth="1"/>
    <col min="12" max="12" width="15.28515625" style="97" customWidth="1"/>
    <col min="13" max="13" width="13.42578125" style="97" customWidth="1"/>
    <col min="14" max="16" width="13.7109375" style="97" customWidth="1"/>
    <col min="17" max="17" width="15.28515625" style="97" customWidth="1"/>
    <col min="18" max="18" width="14.28515625" style="97" customWidth="1"/>
    <col min="19" max="19" width="13" style="97" customWidth="1"/>
    <col min="20" max="20" width="15.28515625" style="97" customWidth="1"/>
    <col min="21" max="22" width="13" style="97" customWidth="1"/>
    <col min="23" max="23" width="15.7109375" style="97" customWidth="1"/>
    <col min="24" max="26" width="12.42578125" style="97" customWidth="1"/>
    <col min="27" max="27" width="14" style="97" customWidth="1"/>
    <col min="28" max="28" width="12.85546875" style="97" customWidth="1"/>
    <col min="29" max="30" width="13" style="97" customWidth="1"/>
    <col min="31" max="31" width="16.28515625" style="97" customWidth="1"/>
    <col min="32" max="32" width="13.7109375" style="97" customWidth="1"/>
    <col min="33" max="33" width="14.42578125" style="97" customWidth="1"/>
    <col min="34" max="34" width="13" style="97" customWidth="1"/>
    <col min="35" max="35" width="11.5703125" style="97" customWidth="1"/>
    <col min="36" max="36" width="16.5703125" style="97" customWidth="1"/>
    <col min="37" max="37" width="16.28515625" style="97" customWidth="1"/>
    <col min="38" max="38" width="16" style="97" customWidth="1"/>
    <col min="39" max="39" width="14.140625" style="97" customWidth="1"/>
    <col min="40" max="40" width="16.7109375" style="97" customWidth="1"/>
    <col min="41" max="41" width="15.42578125" style="97" customWidth="1"/>
    <col min="42" max="42" width="17.28515625" style="97" customWidth="1"/>
    <col min="43" max="43" width="16.85546875" style="97" customWidth="1"/>
    <col min="44" max="44" width="16.5703125" style="97" customWidth="1"/>
    <col min="45" max="45" width="8.7109375" style="97" customWidth="1"/>
    <col min="46" max="16384" width="14.42578125" style="97"/>
  </cols>
  <sheetData>
    <row r="1" spans="2:44" ht="15" customHeight="1" x14ac:dyDescent="0.2">
      <c r="B1" s="107"/>
      <c r="C1" s="99"/>
      <c r="D1" s="345"/>
      <c r="E1" s="100"/>
      <c r="F1" s="100"/>
      <c r="G1" s="99"/>
      <c r="H1" s="99"/>
      <c r="AN1" s="346"/>
    </row>
    <row r="2" spans="2:44" s="101" customFormat="1" ht="24.75" customHeight="1" x14ac:dyDescent="0.25">
      <c r="B2" s="537" t="s">
        <v>68</v>
      </c>
      <c r="C2" s="537"/>
      <c r="D2" s="537"/>
      <c r="E2" s="537"/>
      <c r="F2" s="537"/>
      <c r="G2" s="473" t="s">
        <v>69</v>
      </c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8"/>
      <c r="V2" s="478"/>
      <c r="W2" s="478"/>
      <c r="X2" s="478"/>
      <c r="Y2" s="478"/>
      <c r="Z2" s="478"/>
      <c r="AA2" s="478"/>
      <c r="AB2" s="473" t="s">
        <v>70</v>
      </c>
      <c r="AC2" s="473"/>
      <c r="AD2" s="473"/>
      <c r="AE2" s="473"/>
      <c r="AF2" s="473"/>
      <c r="AG2" s="473"/>
      <c r="AH2" s="473"/>
      <c r="AI2" s="473"/>
      <c r="AJ2" s="473"/>
      <c r="AK2" s="473"/>
      <c r="AL2" s="473"/>
      <c r="AM2" s="473"/>
      <c r="AN2" s="473"/>
      <c r="AO2" s="476" t="s">
        <v>71</v>
      </c>
      <c r="AP2" s="476"/>
      <c r="AQ2" s="476"/>
      <c r="AR2" s="476"/>
    </row>
    <row r="3" spans="2:44" s="101" customFormat="1" ht="31.5" customHeight="1" x14ac:dyDescent="0.25">
      <c r="B3" s="541" t="s">
        <v>72</v>
      </c>
      <c r="C3" s="541"/>
      <c r="D3" s="541"/>
      <c r="E3" s="541"/>
      <c r="F3" s="541"/>
      <c r="G3" s="480" t="s">
        <v>73</v>
      </c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538" t="s">
        <v>74</v>
      </c>
      <c r="V3" s="539"/>
      <c r="W3" s="539"/>
      <c r="X3" s="539"/>
      <c r="Y3" s="539"/>
      <c r="Z3" s="539"/>
      <c r="AA3" s="540"/>
      <c r="AB3" s="479" t="s">
        <v>75</v>
      </c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81" t="s">
        <v>76</v>
      </c>
      <c r="AP3" s="474"/>
      <c r="AQ3" s="474"/>
      <c r="AR3" s="475"/>
    </row>
    <row r="4" spans="2:44" s="102" customFormat="1" ht="62.25" customHeight="1" x14ac:dyDescent="0.2">
      <c r="B4" s="435" t="s">
        <v>77</v>
      </c>
      <c r="C4" s="435" t="s">
        <v>78</v>
      </c>
      <c r="D4" s="435" t="s">
        <v>79</v>
      </c>
      <c r="E4" s="435" t="s">
        <v>80</v>
      </c>
      <c r="F4" s="435" t="s">
        <v>81</v>
      </c>
      <c r="G4" s="435" t="s">
        <v>82</v>
      </c>
      <c r="H4" s="435" t="s">
        <v>83</v>
      </c>
      <c r="I4" s="435" t="s">
        <v>84</v>
      </c>
      <c r="J4" s="435" t="s">
        <v>85</v>
      </c>
      <c r="K4" s="435" t="s">
        <v>86</v>
      </c>
      <c r="L4" s="435" t="s">
        <v>87</v>
      </c>
      <c r="M4" s="435" t="s">
        <v>88</v>
      </c>
      <c r="N4" s="435" t="s">
        <v>89</v>
      </c>
      <c r="O4" s="435" t="s">
        <v>90</v>
      </c>
      <c r="P4" s="435" t="s">
        <v>91</v>
      </c>
      <c r="Q4" s="435" t="s">
        <v>92</v>
      </c>
      <c r="R4" s="435" t="s">
        <v>93</v>
      </c>
      <c r="S4" s="435" t="s">
        <v>94</v>
      </c>
      <c r="T4" s="435" t="s">
        <v>95</v>
      </c>
      <c r="U4" s="435" t="s">
        <v>141</v>
      </c>
      <c r="V4" s="435" t="s">
        <v>142</v>
      </c>
      <c r="W4" s="435" t="s">
        <v>143</v>
      </c>
      <c r="X4" s="435" t="s">
        <v>375</v>
      </c>
      <c r="Y4" s="435" t="s">
        <v>376</v>
      </c>
      <c r="Z4" s="435" t="s">
        <v>377</v>
      </c>
      <c r="AA4" s="435" t="s">
        <v>378</v>
      </c>
      <c r="AB4" s="471" t="s">
        <v>96</v>
      </c>
      <c r="AC4" s="471" t="s">
        <v>97</v>
      </c>
      <c r="AD4" s="471" t="s">
        <v>98</v>
      </c>
      <c r="AE4" s="471" t="s">
        <v>99</v>
      </c>
      <c r="AF4" s="471" t="s">
        <v>100</v>
      </c>
      <c r="AG4" s="471" t="s">
        <v>101</v>
      </c>
      <c r="AH4" s="471" t="s">
        <v>102</v>
      </c>
      <c r="AI4" s="471" t="s">
        <v>103</v>
      </c>
      <c r="AJ4" s="471" t="s">
        <v>104</v>
      </c>
      <c r="AK4" s="471" t="s">
        <v>105</v>
      </c>
      <c r="AL4" s="471" t="s">
        <v>106</v>
      </c>
      <c r="AM4" s="471" t="s">
        <v>107</v>
      </c>
      <c r="AN4" s="471" t="s">
        <v>108</v>
      </c>
      <c r="AO4" s="471" t="s">
        <v>109</v>
      </c>
      <c r="AP4" s="471" t="s">
        <v>110</v>
      </c>
      <c r="AQ4" s="471" t="s">
        <v>111</v>
      </c>
      <c r="AR4" s="472" t="s">
        <v>112</v>
      </c>
    </row>
    <row r="5" spans="2:44" ht="30.75" customHeight="1" x14ac:dyDescent="0.2">
      <c r="B5" s="439">
        <v>1</v>
      </c>
      <c r="C5" s="440" t="s">
        <v>113</v>
      </c>
      <c r="D5" s="439" t="s">
        <v>114</v>
      </c>
      <c r="E5" s="441">
        <v>3</v>
      </c>
      <c r="F5" s="441">
        <v>4</v>
      </c>
      <c r="G5" s="423"/>
      <c r="H5" s="423"/>
      <c r="I5" s="423"/>
      <c r="J5" s="423"/>
      <c r="K5" s="423">
        <v>2990</v>
      </c>
      <c r="L5" s="423"/>
      <c r="M5" s="423"/>
      <c r="N5" s="423"/>
      <c r="O5" s="423"/>
      <c r="P5" s="423"/>
      <c r="Q5" s="423"/>
      <c r="R5" s="423"/>
      <c r="S5" s="423"/>
      <c r="T5" s="423"/>
      <c r="U5" s="423">
        <v>5367.5</v>
      </c>
      <c r="V5" s="423">
        <v>4400</v>
      </c>
      <c r="W5" s="423">
        <v>7289</v>
      </c>
      <c r="X5" s="423"/>
      <c r="Y5" s="423"/>
      <c r="Z5" s="423"/>
      <c r="AA5" s="423">
        <v>4771.2</v>
      </c>
      <c r="AB5" s="442">
        <f t="shared" ref="AB5:AB18" si="0">IFERROR(MEDIAN($G5:$AA5),"")</f>
        <v>4771.2</v>
      </c>
      <c r="AC5" s="443">
        <f t="shared" ref="AC5:AC17" si="1">IFERROR(AVERAGE($G5:$AA5),"")</f>
        <v>4963.54</v>
      </c>
      <c r="AD5" s="443">
        <f>IFERROR(_xlfn.STDEV.S($G5:$AA5),"")</f>
        <v>1566.8742795770163</v>
      </c>
      <c r="AE5" s="444">
        <f>IFERROR(($AD5/$AC5),"")</f>
        <v>0.31567677092901764</v>
      </c>
      <c r="AF5" s="456">
        <f>IF($AE5&lt;=25%,"",$AC5+$AD5)</f>
        <v>6530.4142795770167</v>
      </c>
      <c r="AG5" s="457">
        <f>IF($AE5&lt;=25%,"",$AC5-$AD5)</f>
        <v>3396.6657204229837</v>
      </c>
      <c r="AH5" s="442">
        <f>IF($AE5&lt;=25%,"",AVERAGEIFS($G5:$AA5,$G5:$AA5,"&gt;="&amp;AG5,$G5:$AA5,"&lt;="&amp;AF5))</f>
        <v>4846.2333333333336</v>
      </c>
      <c r="AI5" s="442" cm="1">
        <f t="array" ref="AI5">IF($AE5&lt;=25%,"",_xlfn.STDEV.S(_xlfn._xlws.FILTER($G5:$AA5,($G5:$AA5&gt;=$AG5)*($G5:$AA5&lt;=$AF5))))</f>
        <v>488.09483026696091</v>
      </c>
      <c r="AJ5" s="439" cm="1">
        <f t="array" ref="AJ5">IF($AE5&lt;=25%,"",COUNT(_xlfn._xlws.FILTER($G5:$AA5,($G5:$AA5&gt;=$AG5)*($G5:$AA5&lt;=$AF5))))</f>
        <v>3</v>
      </c>
      <c r="AK5" s="444">
        <f>IF($AE5&lt;=25%,"",$AI5/$AH5)</f>
        <v>0.10071632888778795</v>
      </c>
      <c r="AL5" s="439" t="str">
        <f>IF($AB5&lt;&gt;"",IF($AE5&lt;25%,$AC$4,IF(AND($AE5&gt;25%,$AK5&lt;=25%,$AJ5&gt;=3),$AH$4,$AB$4)),"")</f>
        <v>MÉDIA SANEADA</v>
      </c>
      <c r="AM5" s="445" cm="1">
        <f t="array" ref="AM5">IFERROR(_xlfn.IFS($AL5=$AB$4,$AB5,$AL5=$AC$4,$AC5,$AL5=$AH$4,$AH5),"")</f>
        <v>4846.2333333333336</v>
      </c>
      <c r="AN5" s="446">
        <f>IFERROR($AM5*($E5+$F5),"")</f>
        <v>33923.633333333331</v>
      </c>
      <c r="AO5" s="447">
        <v>0.15</v>
      </c>
      <c r="AP5" s="448">
        <f>$AN5*(1-$AO5)</f>
        <v>28835.08833333333</v>
      </c>
      <c r="AQ5" s="449">
        <v>240</v>
      </c>
      <c r="AR5" s="448">
        <f>$AP5/$AQ5</f>
        <v>120.14620138888887</v>
      </c>
    </row>
    <row r="6" spans="2:44" ht="28.5" x14ac:dyDescent="0.2">
      <c r="B6" s="450">
        <v>2</v>
      </c>
      <c r="C6" s="440" t="s">
        <v>115</v>
      </c>
      <c r="D6" s="439" t="s">
        <v>114</v>
      </c>
      <c r="E6" s="450">
        <v>3</v>
      </c>
      <c r="F6" s="450">
        <v>4</v>
      </c>
      <c r="G6" s="423"/>
      <c r="H6" s="423">
        <v>60</v>
      </c>
      <c r="I6" s="423"/>
      <c r="J6" s="423"/>
      <c r="K6" s="423">
        <v>59.21</v>
      </c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>
        <v>29</v>
      </c>
      <c r="X6" s="423"/>
      <c r="Y6" s="423">
        <v>39.9</v>
      </c>
      <c r="Z6" s="423"/>
      <c r="AA6" s="423"/>
      <c r="AB6" s="442">
        <f t="shared" si="0"/>
        <v>49.555</v>
      </c>
      <c r="AC6" s="443">
        <f t="shared" si="1"/>
        <v>47.027500000000003</v>
      </c>
      <c r="AD6" s="443">
        <f t="shared" ref="AD6:AD18" si="2">IFERROR(_xlfn.STDEV.S($G6:$AA6),"")</f>
        <v>15.193102327481794</v>
      </c>
      <c r="AE6" s="444">
        <f>IFERROR(($AD6/$AC6),"")</f>
        <v>0.32306846690727326</v>
      </c>
      <c r="AF6" s="456">
        <f t="shared" ref="AF6:AF18" si="3">IF($AE6&lt;=25%,"",$AC6+$AD6)</f>
        <v>62.220602327481799</v>
      </c>
      <c r="AG6" s="457">
        <f t="shared" ref="AG6:AG18" si="4">IF($AE6&lt;=25%,"",$AC6-$AD6)</f>
        <v>31.834397672518207</v>
      </c>
      <c r="AH6" s="442">
        <f>IF($AE6&lt;=25%,"",AVERAGEIFS($G6:$AA6,$G6:$AA6,"&gt;="&amp;AG6,$G6:$AA6,"&lt;="&amp;AF6))</f>
        <v>53.036666666666669</v>
      </c>
      <c r="AI6" s="442" cm="1">
        <f t="array" ref="AI6">IF($AE6&lt;=25%,"",_xlfn.STDEV.S(_xlfn._xlws.FILTER($G6:$AA6,($G6:$AA6&gt;=$AG6)*($G6:$AA6&lt;=$AF6))))</f>
        <v>11.383542213798517</v>
      </c>
      <c r="AJ6" s="439" cm="1">
        <f t="array" ref="AJ6">IF($AE6&lt;=25%,"",COUNT(_xlfn._xlws.FILTER($G6:$AA6,($G6:$AA6&gt;=$AG6)*($G6:$AA6&lt;=$AF6))))</f>
        <v>3</v>
      </c>
      <c r="AK6" s="444">
        <f t="shared" ref="AK6:AK18" si="5">IF($AE6&lt;=25%,"",$AI6/$AH6)</f>
        <v>0.21463532550685405</v>
      </c>
      <c r="AL6" s="439" t="str">
        <f t="shared" ref="AL6:AL18" si="6">IF($AB6&lt;&gt;"",IF($AE6&lt;25%,$AC$4,IF(AND($AE6&gt;25%,$AK6&lt;=25%,$AJ6&gt;=3),$AH$4,$AB$4)),"")</f>
        <v>MÉDIA SANEADA</v>
      </c>
      <c r="AM6" s="445" cm="1">
        <f t="array" ref="AM6">IFERROR(_xlfn.IFS($AL6=$AB$4,$AB6,$AL6=$AC$4,$AC6,$AL6=$AH$4,$AH6),"")</f>
        <v>53.036666666666669</v>
      </c>
      <c r="AN6" s="446">
        <f t="shared" ref="AN6:AN18" si="7">IFERROR($AM6*($E6+$F6),"")</f>
        <v>371.25666666666666</v>
      </c>
      <c r="AO6" s="447">
        <v>0.1</v>
      </c>
      <c r="AP6" s="448">
        <f t="shared" ref="AP6:AP18" si="8">$AN6*(1-$AO6)</f>
        <v>334.13100000000003</v>
      </c>
      <c r="AQ6" s="449">
        <v>12</v>
      </c>
      <c r="AR6" s="448">
        <f t="shared" ref="AR6:AR18" si="9">$AP6/$AQ6</f>
        <v>27.844250000000002</v>
      </c>
    </row>
    <row r="7" spans="2:44" ht="14.25" x14ac:dyDescent="0.2">
      <c r="B7" s="450">
        <v>3</v>
      </c>
      <c r="C7" s="451" t="s">
        <v>116</v>
      </c>
      <c r="D7" s="439" t="s">
        <v>114</v>
      </c>
      <c r="E7" s="450">
        <v>6</v>
      </c>
      <c r="F7" s="450">
        <v>2</v>
      </c>
      <c r="G7" s="423">
        <v>12</v>
      </c>
      <c r="H7" s="423"/>
      <c r="I7" s="423"/>
      <c r="J7" s="423">
        <v>11.27</v>
      </c>
      <c r="K7" s="423">
        <v>23.98</v>
      </c>
      <c r="L7" s="423">
        <v>17.52</v>
      </c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42">
        <f t="shared" si="0"/>
        <v>14.76</v>
      </c>
      <c r="AC7" s="443">
        <f t="shared" si="1"/>
        <v>16.192499999999999</v>
      </c>
      <c r="AD7" s="443">
        <f t="shared" si="2"/>
        <v>5.8939368563521901</v>
      </c>
      <c r="AE7" s="444">
        <f>IFERROR(($AD7/$AC7),"")</f>
        <v>0.36399177744957173</v>
      </c>
      <c r="AF7" s="456">
        <f t="shared" si="3"/>
        <v>22.08643685635219</v>
      </c>
      <c r="AG7" s="457">
        <f t="shared" si="4"/>
        <v>10.298563143647808</v>
      </c>
      <c r="AH7" s="442">
        <f>IF($AE7&lt;=25%,"",AVERAGEIFS($G7:$AA7,$G7:$AA7,"&gt;="&amp;AG7,$G7:$AA7,"&lt;="&amp;AF7))</f>
        <v>13.596666666666666</v>
      </c>
      <c r="AI7" s="442" cm="1">
        <f t="array" ref="AI7">IF($AE7&lt;=25%,"",_xlfn.STDEV.S(_xlfn._xlws.FILTER($G7:$AA7,($G7:$AA7&gt;=$AG7)*($G7:$AA7&lt;=$AF7))))</f>
        <v>3.4172552338585054</v>
      </c>
      <c r="AJ7" s="439" cm="1">
        <f t="array" ref="AJ7">IF($AE7&lt;=25%,"",COUNT(_xlfn._xlws.FILTER($G7:$AA7,($G7:$AA7&gt;=$AG7)*($G7:$AA7&lt;=$AF7))))</f>
        <v>3</v>
      </c>
      <c r="AK7" s="444">
        <f t="shared" si="5"/>
        <v>0.25133036777581558</v>
      </c>
      <c r="AL7" s="439" t="str">
        <f t="shared" si="6"/>
        <v>MEDIANA</v>
      </c>
      <c r="AM7" s="445" cm="1">
        <f t="array" ref="AM7">IFERROR(_xlfn.IFS($AL7=$AB$4,$AB7,$AL7=$AC$4,$AC7,$AL7=$AH$4,$AH7),"")</f>
        <v>14.76</v>
      </c>
      <c r="AN7" s="446">
        <f t="shared" si="7"/>
        <v>118.08</v>
      </c>
      <c r="AO7" s="447">
        <v>0</v>
      </c>
      <c r="AP7" s="448">
        <f t="shared" si="8"/>
        <v>118.08</v>
      </c>
      <c r="AQ7" s="449">
        <v>12</v>
      </c>
      <c r="AR7" s="448">
        <f t="shared" si="9"/>
        <v>9.84</v>
      </c>
    </row>
    <row r="8" spans="2:44" ht="42.75" x14ac:dyDescent="0.2">
      <c r="B8" s="450">
        <v>4</v>
      </c>
      <c r="C8" s="452" t="s">
        <v>117</v>
      </c>
      <c r="D8" s="439" t="s">
        <v>114</v>
      </c>
      <c r="E8" s="450">
        <v>3</v>
      </c>
      <c r="F8" s="450">
        <v>4</v>
      </c>
      <c r="G8" s="423">
        <v>60</v>
      </c>
      <c r="H8" s="423"/>
      <c r="I8" s="423"/>
      <c r="J8" s="423">
        <v>80</v>
      </c>
      <c r="K8" s="423">
        <v>75.25</v>
      </c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>
        <v>46</v>
      </c>
      <c r="Y8" s="423"/>
      <c r="Z8" s="423"/>
      <c r="AA8" s="423">
        <v>68</v>
      </c>
      <c r="AB8" s="442">
        <f t="shared" si="0"/>
        <v>68</v>
      </c>
      <c r="AC8" s="443">
        <f t="shared" si="1"/>
        <v>65.849999999999994</v>
      </c>
      <c r="AD8" s="443">
        <f t="shared" si="2"/>
        <v>13.429910647506192</v>
      </c>
      <c r="AE8" s="444">
        <f>IFERROR(($AD8/$AC8),"")</f>
        <v>0.20394701059234918</v>
      </c>
      <c r="AF8" s="456" t="str">
        <f t="shared" si="3"/>
        <v/>
      </c>
      <c r="AG8" s="457" t="str">
        <f t="shared" si="4"/>
        <v/>
      </c>
      <c r="AH8" s="442" t="str">
        <f t="shared" ref="AH8:AH18" si="10">IF($AE8&lt;=25%,"",AVERAGEIFS($G8:$AA8,$G8:$AA8,"&gt;="&amp;AG8,$G8:$AA8,"&lt;="&amp;AF8))</f>
        <v/>
      </c>
      <c r="AI8" s="442" t="str" cm="1">
        <f t="array" ref="AI8">IF($AE8&lt;=25%,"",_xlfn.STDEV.S(_xlfn._xlws.FILTER($G8:$AA8,($G8:$AA8&gt;=$AG8)*($G8:$AA8&lt;=$AF8))))</f>
        <v/>
      </c>
      <c r="AJ8" s="439" t="str" cm="1">
        <f t="array" ref="AJ8">IF($AE8&lt;=25%,"",COUNT(_xlfn._xlws.FILTER($G8:$AA8,($G8:$AA8&gt;=$AG8)*($G8:$AA8&lt;=$AF8))))</f>
        <v/>
      </c>
      <c r="AK8" s="444" t="str">
        <f t="shared" si="5"/>
        <v/>
      </c>
      <c r="AL8" s="439" t="str">
        <f t="shared" si="6"/>
        <v>MÉDIA</v>
      </c>
      <c r="AM8" s="445" cm="1">
        <f t="array" ref="AM8">IFERROR(_xlfn.IFS($AL8=$AB$4,$AB8,$AL8=$AC$4,$AC8,$AL8=$AH$4,$AH8),"")</f>
        <v>65.849999999999994</v>
      </c>
      <c r="AN8" s="446">
        <f t="shared" si="7"/>
        <v>460.94999999999993</v>
      </c>
      <c r="AO8" s="447">
        <v>0.1</v>
      </c>
      <c r="AP8" s="448">
        <f t="shared" si="8"/>
        <v>414.85499999999996</v>
      </c>
      <c r="AQ8" s="449">
        <v>120</v>
      </c>
      <c r="AR8" s="448">
        <f t="shared" si="9"/>
        <v>3.4571249999999996</v>
      </c>
    </row>
    <row r="9" spans="2:44" ht="28.5" x14ac:dyDescent="0.2">
      <c r="B9" s="450">
        <v>5</v>
      </c>
      <c r="C9" s="451" t="s">
        <v>118</v>
      </c>
      <c r="D9" s="439" t="s">
        <v>114</v>
      </c>
      <c r="E9" s="450">
        <v>3</v>
      </c>
      <c r="F9" s="450">
        <v>4</v>
      </c>
      <c r="G9" s="423">
        <v>20</v>
      </c>
      <c r="H9" s="423"/>
      <c r="I9" s="423"/>
      <c r="J9" s="423">
        <v>55</v>
      </c>
      <c r="K9" s="423">
        <v>19.440000000000001</v>
      </c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>
        <v>26</v>
      </c>
      <c r="Y9" s="423">
        <v>24.9</v>
      </c>
      <c r="Z9" s="423"/>
      <c r="AA9" s="423"/>
      <c r="AB9" s="442">
        <f t="shared" si="0"/>
        <v>24.9</v>
      </c>
      <c r="AC9" s="443">
        <f t="shared" si="1"/>
        <v>29.068000000000001</v>
      </c>
      <c r="AD9" s="443">
        <f t="shared" si="2"/>
        <v>14.783271627079035</v>
      </c>
      <c r="AE9" s="444">
        <f>IFERROR(($AD9/$AC9),"")</f>
        <v>0.50857546535981268</v>
      </c>
      <c r="AF9" s="456">
        <f t="shared" si="3"/>
        <v>43.851271627079036</v>
      </c>
      <c r="AG9" s="457">
        <f t="shared" si="4"/>
        <v>14.284728372920966</v>
      </c>
      <c r="AH9" s="442">
        <f t="shared" si="10"/>
        <v>22.585000000000001</v>
      </c>
      <c r="AI9" s="442" cm="1">
        <f t="array" ref="AI9">IF($AE9&lt;=25%,"",_xlfn.STDEV.S(_xlfn._xlws.FILTER($G9:$AA9,($G9:$AA9&gt;=$AG9)*($G9:$AA9&lt;=$AF9))))</f>
        <v>3.3463761494089828</v>
      </c>
      <c r="AJ9" s="439" cm="1">
        <f t="array" ref="AJ9">IF($AE9&lt;=25%,"",COUNT(_xlfn._xlws.FILTER($G9:$AA9,($G9:$AA9&gt;=$AG9)*($G9:$AA9&lt;=$AF9))))</f>
        <v>4</v>
      </c>
      <c r="AK9" s="444">
        <f t="shared" si="5"/>
        <v>0.14816808277214888</v>
      </c>
      <c r="AL9" s="439" t="str">
        <f t="shared" si="6"/>
        <v>MÉDIA SANEADA</v>
      </c>
      <c r="AM9" s="445" cm="1">
        <f t="array" ref="AM9">IFERROR(_xlfn.IFS($AL9=$AB$4,$AB9,$AL9=$AC$4,$AC9,$AL9=$AH$4,$AH9),"")</f>
        <v>22.585000000000001</v>
      </c>
      <c r="AN9" s="446">
        <f t="shared" si="7"/>
        <v>158.095</v>
      </c>
      <c r="AO9" s="447">
        <v>0.1</v>
      </c>
      <c r="AP9" s="448">
        <f t="shared" si="8"/>
        <v>142.28550000000001</v>
      </c>
      <c r="AQ9" s="449">
        <v>12</v>
      </c>
      <c r="AR9" s="448">
        <f t="shared" si="9"/>
        <v>11.857125000000002</v>
      </c>
    </row>
    <row r="10" spans="2:44" ht="28.5" x14ac:dyDescent="0.2">
      <c r="B10" s="450">
        <v>6</v>
      </c>
      <c r="C10" s="451" t="s">
        <v>119</v>
      </c>
      <c r="D10" s="439" t="s">
        <v>114</v>
      </c>
      <c r="E10" s="450">
        <v>4</v>
      </c>
      <c r="F10" s="450">
        <v>4</v>
      </c>
      <c r="G10" s="423">
        <v>120</v>
      </c>
      <c r="H10" s="423">
        <v>70</v>
      </c>
      <c r="I10" s="423"/>
      <c r="J10" s="423">
        <v>25</v>
      </c>
      <c r="K10" s="423">
        <v>98.62</v>
      </c>
      <c r="L10" s="423">
        <v>100</v>
      </c>
      <c r="M10" s="423"/>
      <c r="N10" s="423"/>
      <c r="O10" s="423"/>
      <c r="P10" s="423"/>
      <c r="Q10" s="423"/>
      <c r="R10" s="423"/>
      <c r="S10" s="423"/>
      <c r="T10" s="423"/>
      <c r="U10" s="423">
        <v>152</v>
      </c>
      <c r="V10" s="423"/>
      <c r="W10" s="423"/>
      <c r="X10" s="423">
        <v>44</v>
      </c>
      <c r="Y10" s="423"/>
      <c r="Z10" s="423"/>
      <c r="AA10" s="423">
        <v>35</v>
      </c>
      <c r="AB10" s="442">
        <f t="shared" si="0"/>
        <v>84.31</v>
      </c>
      <c r="AC10" s="443">
        <f t="shared" si="1"/>
        <v>80.577500000000001</v>
      </c>
      <c r="AD10" s="443">
        <f t="shared" si="2"/>
        <v>44.679871386820906</v>
      </c>
      <c r="AE10" s="444">
        <f t="shared" ref="AE10:AE18" si="11">IFERROR(($AD10/$AC10),"")</f>
        <v>0.55449562702765542</v>
      </c>
      <c r="AF10" s="456">
        <f t="shared" si="3"/>
        <v>125.25737138682091</v>
      </c>
      <c r="AG10" s="457">
        <f t="shared" si="4"/>
        <v>35.897628613179094</v>
      </c>
      <c r="AH10" s="442">
        <f t="shared" si="10"/>
        <v>86.524000000000001</v>
      </c>
      <c r="AI10" s="442" cm="1">
        <f t="array" ref="AI10">IF($AE10&lt;=25%,"",_xlfn.STDEV.S(_xlfn._xlws.FILTER($G10:$AA10,($G10:$AA10&gt;=$AG10)*($G10:$AA10&lt;=$AF10))))</f>
        <v>29.70644509193248</v>
      </c>
      <c r="AJ10" s="439" cm="1">
        <f t="array" ref="AJ10">IF($AE10&lt;=25%,"",COUNT(_xlfn._xlws.FILTER($G10:$AA10,($G10:$AA10&gt;=$AG10)*($G10:$AA10&lt;=$AF10))))</f>
        <v>5</v>
      </c>
      <c r="AK10" s="444">
        <f t="shared" si="5"/>
        <v>0.3433318511850178</v>
      </c>
      <c r="AL10" s="439" t="str">
        <f t="shared" si="6"/>
        <v>MEDIANA</v>
      </c>
      <c r="AM10" s="445" cm="1">
        <f t="array" ref="AM10">IFERROR(_xlfn.IFS($AL10=$AB$4,$AB10,$AL10=$AC$4,$AC10,$AL10=$AH$4,$AH10),"")</f>
        <v>84.31</v>
      </c>
      <c r="AN10" s="446">
        <f t="shared" si="7"/>
        <v>674.48</v>
      </c>
      <c r="AO10" s="447">
        <v>0.1</v>
      </c>
      <c r="AP10" s="448">
        <f t="shared" si="8"/>
        <v>607.03200000000004</v>
      </c>
      <c r="AQ10" s="449">
        <v>60</v>
      </c>
      <c r="AR10" s="448">
        <f t="shared" si="9"/>
        <v>10.1172</v>
      </c>
    </row>
    <row r="11" spans="2:44" ht="15.75" customHeight="1" x14ac:dyDescent="0.2">
      <c r="B11" s="450">
        <v>7</v>
      </c>
      <c r="C11" s="451" t="s">
        <v>120</v>
      </c>
      <c r="D11" s="439" t="s">
        <v>114</v>
      </c>
      <c r="E11" s="450">
        <v>4</v>
      </c>
      <c r="F11" s="450">
        <v>4</v>
      </c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>
        <v>45</v>
      </c>
      <c r="X11" s="423">
        <v>29</v>
      </c>
      <c r="Y11" s="423">
        <v>19.899999999999999</v>
      </c>
      <c r="Z11" s="423"/>
      <c r="AA11" s="423"/>
      <c r="AB11" s="442">
        <f t="shared" si="0"/>
        <v>29</v>
      </c>
      <c r="AC11" s="443">
        <f t="shared" si="1"/>
        <v>31.3</v>
      </c>
      <c r="AD11" s="443">
        <f t="shared" si="2"/>
        <v>12.707084638106405</v>
      </c>
      <c r="AE11" s="444">
        <f t="shared" si="11"/>
        <v>0.4059771449874251</v>
      </c>
      <c r="AF11" s="456">
        <f t="shared" si="3"/>
        <v>44.007084638106406</v>
      </c>
      <c r="AG11" s="457">
        <f t="shared" si="4"/>
        <v>18.592915361893596</v>
      </c>
      <c r="AH11" s="442">
        <f t="shared" si="10"/>
        <v>24.45</v>
      </c>
      <c r="AI11" s="442"/>
      <c r="AJ11" s="439" cm="1">
        <f t="array" ref="AJ11">IF($AE11&lt;=25%,"",COUNT(_xlfn._xlws.FILTER($G11:$AA11,($G11:$AA11&gt;=$AG11)*($G11:$AA11&lt;=$AF11))))</f>
        <v>2</v>
      </c>
      <c r="AK11" s="444">
        <f t="shared" si="5"/>
        <v>0</v>
      </c>
      <c r="AL11" s="439" t="str">
        <f t="shared" si="6"/>
        <v>MEDIANA</v>
      </c>
      <c r="AM11" s="445" cm="1">
        <f t="array" ref="AM11">IFERROR(_xlfn.IFS($AL11=$AB$4,$AB11,$AL11=$AC$4,$AC11,$AL11=$AH$4,$AH11),"")</f>
        <v>29</v>
      </c>
      <c r="AN11" s="446">
        <f t="shared" si="7"/>
        <v>232</v>
      </c>
      <c r="AO11" s="447">
        <v>0.1</v>
      </c>
      <c r="AP11" s="448">
        <f t="shared" si="8"/>
        <v>208.8</v>
      </c>
      <c r="AQ11" s="449">
        <v>12</v>
      </c>
      <c r="AR11" s="448">
        <f t="shared" si="9"/>
        <v>17.400000000000002</v>
      </c>
    </row>
    <row r="12" spans="2:44" ht="15" customHeight="1" x14ac:dyDescent="0.2">
      <c r="B12" s="450">
        <v>8</v>
      </c>
      <c r="C12" s="451" t="s">
        <v>121</v>
      </c>
      <c r="D12" s="439" t="s">
        <v>114</v>
      </c>
      <c r="E12" s="450">
        <v>20</v>
      </c>
      <c r="F12" s="450">
        <v>4</v>
      </c>
      <c r="G12" s="423">
        <v>150</v>
      </c>
      <c r="H12" s="423">
        <v>45</v>
      </c>
      <c r="I12" s="423"/>
      <c r="J12" s="423">
        <v>35</v>
      </c>
      <c r="K12" s="423">
        <v>1600</v>
      </c>
      <c r="L12" s="423">
        <v>70</v>
      </c>
      <c r="M12" s="423"/>
      <c r="N12" s="423"/>
      <c r="O12" s="423"/>
      <c r="P12" s="423"/>
      <c r="Q12" s="423"/>
      <c r="R12" s="423"/>
      <c r="S12" s="423"/>
      <c r="T12" s="423"/>
      <c r="U12" s="423"/>
      <c r="V12" s="423"/>
      <c r="W12" s="423"/>
      <c r="X12" s="423"/>
      <c r="Y12" s="423"/>
      <c r="Z12" s="423"/>
      <c r="AA12" s="423"/>
      <c r="AB12" s="442">
        <f t="shared" si="0"/>
        <v>70</v>
      </c>
      <c r="AC12" s="443">
        <f t="shared" si="1"/>
        <v>380</v>
      </c>
      <c r="AD12" s="443">
        <f t="shared" si="2"/>
        <v>683.49286755605578</v>
      </c>
      <c r="AE12" s="444">
        <f t="shared" si="11"/>
        <v>1.7986654409369889</v>
      </c>
      <c r="AF12" s="456">
        <f t="shared" si="3"/>
        <v>1063.4928675560559</v>
      </c>
      <c r="AG12" s="457">
        <f t="shared" si="4"/>
        <v>-303.49286755605578</v>
      </c>
      <c r="AH12" s="442">
        <f t="shared" si="10"/>
        <v>75</v>
      </c>
      <c r="AI12" s="442" cm="1">
        <f t="array" ref="AI12">IF($AE12&lt;=25%,"",_xlfn.STDEV.S(_xlfn._xlws.FILTER($G12:$AA12,($G12:$AA12&gt;=$AG12)*($G12:$AA12&lt;=$AF12))))</f>
        <v>52.121652570372966</v>
      </c>
      <c r="AJ12" s="439" cm="1">
        <f t="array" ref="AJ12">IF($AE12&lt;=25%,"",COUNT(_xlfn._xlws.FILTER($G12:$AA12,($G12:$AA12&gt;=$AG12)*($G12:$AA12&lt;=$AF12))))</f>
        <v>4</v>
      </c>
      <c r="AK12" s="444">
        <f t="shared" si="5"/>
        <v>0.6949553676049729</v>
      </c>
      <c r="AL12" s="439" t="str">
        <f t="shared" si="6"/>
        <v>MEDIANA</v>
      </c>
      <c r="AM12" s="445" cm="1">
        <f t="array" ref="AM12">IFERROR(_xlfn.IFS($AL12=$AB$4,$AB12,$AL12=$AC$4,$AC12,$AL12=$AH$4,$AH12),"")</f>
        <v>70</v>
      </c>
      <c r="AN12" s="446">
        <f t="shared" si="7"/>
        <v>1680</v>
      </c>
      <c r="AO12" s="447">
        <v>0.2</v>
      </c>
      <c r="AP12" s="448">
        <f t="shared" si="8"/>
        <v>1344</v>
      </c>
      <c r="AQ12" s="449">
        <v>120</v>
      </c>
      <c r="AR12" s="448">
        <f t="shared" si="9"/>
        <v>11.2</v>
      </c>
    </row>
    <row r="13" spans="2:44" ht="42.75" x14ac:dyDescent="0.2">
      <c r="B13" s="450">
        <v>9</v>
      </c>
      <c r="C13" s="451" t="s">
        <v>122</v>
      </c>
      <c r="D13" s="439" t="s">
        <v>114</v>
      </c>
      <c r="E13" s="450">
        <v>1</v>
      </c>
      <c r="F13" s="450">
        <v>0</v>
      </c>
      <c r="G13" s="423"/>
      <c r="H13" s="423"/>
      <c r="I13" s="423"/>
      <c r="J13" s="423"/>
      <c r="K13" s="423"/>
      <c r="L13" s="423"/>
      <c r="M13" s="423"/>
      <c r="N13" s="423"/>
      <c r="O13" s="423">
        <v>799</v>
      </c>
      <c r="P13" s="423">
        <v>999.9</v>
      </c>
      <c r="Q13" s="423">
        <v>1088.5999999999999</v>
      </c>
      <c r="R13" s="423"/>
      <c r="S13" s="423"/>
      <c r="T13" s="423"/>
      <c r="U13" s="423"/>
      <c r="V13" s="423"/>
      <c r="W13" s="423"/>
      <c r="X13" s="423"/>
      <c r="Y13" s="423"/>
      <c r="Z13" s="423"/>
      <c r="AA13" s="423"/>
      <c r="AB13" s="442">
        <f t="shared" si="0"/>
        <v>999.9</v>
      </c>
      <c r="AC13" s="443">
        <f t="shared" si="1"/>
        <v>962.5</v>
      </c>
      <c r="AD13" s="443">
        <f t="shared" si="2"/>
        <v>148.3782666026257</v>
      </c>
      <c r="AE13" s="444">
        <f t="shared" si="11"/>
        <v>0.15415923802870202</v>
      </c>
      <c r="AF13" s="456" t="str">
        <f t="shared" si="3"/>
        <v/>
      </c>
      <c r="AG13" s="457" t="str">
        <f t="shared" si="4"/>
        <v/>
      </c>
      <c r="AH13" s="442" t="str">
        <f t="shared" si="10"/>
        <v/>
      </c>
      <c r="AI13" s="442" t="str" cm="1">
        <f t="array" ref="AI13">IF($AE13&lt;=25%,"",_xlfn.STDEV.S(_xlfn._xlws.FILTER($G13:$AA13,($G13:$AA13&gt;=$AG13)*($G13:$AA13&lt;=$AF13))))</f>
        <v/>
      </c>
      <c r="AJ13" s="439" t="str" cm="1">
        <f t="array" ref="AJ13">IF($AE13&lt;=25%,"",COUNT(_xlfn._xlws.FILTER($G13:$AA13,($G13:$AA13&gt;=$AG13)*($G13:$AA13&lt;=$AF13))))</f>
        <v/>
      </c>
      <c r="AK13" s="444" t="str">
        <f t="shared" si="5"/>
        <v/>
      </c>
      <c r="AL13" s="439" t="str">
        <f t="shared" si="6"/>
        <v>MÉDIA</v>
      </c>
      <c r="AM13" s="445" cm="1">
        <f t="array" ref="AM13">IFERROR(_xlfn.IFS($AL13=$AB$4,$AB13,$AL13=$AC$4,$AC13,$AL13=$AH$4,$AH13),"")</f>
        <v>962.5</v>
      </c>
      <c r="AN13" s="446">
        <f t="shared" si="7"/>
        <v>962.5</v>
      </c>
      <c r="AO13" s="447">
        <v>0.2</v>
      </c>
      <c r="AP13" s="448">
        <f t="shared" si="8"/>
        <v>770</v>
      </c>
      <c r="AQ13" s="449">
        <v>120</v>
      </c>
      <c r="AR13" s="448">
        <f t="shared" si="9"/>
        <v>6.416666666666667</v>
      </c>
    </row>
    <row r="14" spans="2:44" ht="42.75" x14ac:dyDescent="0.2">
      <c r="B14" s="450">
        <v>10</v>
      </c>
      <c r="C14" s="451" t="s">
        <v>123</v>
      </c>
      <c r="D14" s="439" t="s">
        <v>114</v>
      </c>
      <c r="E14" s="450">
        <v>1</v>
      </c>
      <c r="F14" s="450">
        <v>1</v>
      </c>
      <c r="G14" s="423"/>
      <c r="H14" s="423">
        <v>500</v>
      </c>
      <c r="I14" s="423"/>
      <c r="J14" s="423"/>
      <c r="K14" s="423">
        <v>819.59</v>
      </c>
      <c r="L14" s="423"/>
      <c r="M14" s="423"/>
      <c r="N14" s="423"/>
      <c r="O14" s="423"/>
      <c r="P14" s="423"/>
      <c r="Q14" s="423"/>
      <c r="R14" s="423"/>
      <c r="S14" s="423"/>
      <c r="T14" s="423"/>
      <c r="U14" s="423"/>
      <c r="V14" s="423"/>
      <c r="W14" s="423"/>
      <c r="X14" s="423"/>
      <c r="Y14" s="423"/>
      <c r="Z14" s="423">
        <v>680</v>
      </c>
      <c r="AA14" s="423"/>
      <c r="AB14" s="442">
        <f t="shared" si="0"/>
        <v>680</v>
      </c>
      <c r="AC14" s="443">
        <f t="shared" si="1"/>
        <v>666.53000000000009</v>
      </c>
      <c r="AD14" s="443">
        <f t="shared" si="2"/>
        <v>160.22023186851271</v>
      </c>
      <c r="AE14" s="444">
        <f t="shared" si="11"/>
        <v>0.24037962562602236</v>
      </c>
      <c r="AF14" s="456" t="str">
        <f t="shared" si="3"/>
        <v/>
      </c>
      <c r="AG14" s="457" t="str">
        <f t="shared" si="4"/>
        <v/>
      </c>
      <c r="AH14" s="442" t="str">
        <f t="shared" si="10"/>
        <v/>
      </c>
      <c r="AI14" s="442" t="str" cm="1">
        <f t="array" ref="AI14">IF($AE14&lt;=25%,"",_xlfn.STDEV.S(_xlfn._xlws.FILTER($G14:$AA14,($G14:$AA14&gt;=$AG14)*($G14:$AA14&lt;=$AF14))))</f>
        <v/>
      </c>
      <c r="AJ14" s="439" t="str" cm="1">
        <f t="array" ref="AJ14">IF($AE14&lt;=25%,"",COUNT(_xlfn._xlws.FILTER($G14:$AA14,($G14:$AA14&gt;=$AG14)*($G14:$AA14&lt;=$AF14))))</f>
        <v/>
      </c>
      <c r="AK14" s="444" t="str">
        <f t="shared" si="5"/>
        <v/>
      </c>
      <c r="AL14" s="439" t="str">
        <f t="shared" si="6"/>
        <v>MÉDIA</v>
      </c>
      <c r="AM14" s="445" cm="1">
        <f t="array" ref="AM14">IFERROR(_xlfn.IFS($AL14=$AB$4,$AB14,$AL14=$AC$4,$AC14,$AL14=$AH$4,$AH14),"")</f>
        <v>666.53000000000009</v>
      </c>
      <c r="AN14" s="446">
        <f t="shared" si="7"/>
        <v>1333.0600000000002</v>
      </c>
      <c r="AO14" s="447">
        <v>0.1</v>
      </c>
      <c r="AP14" s="448">
        <f t="shared" si="8"/>
        <v>1199.7540000000001</v>
      </c>
      <c r="AQ14" s="449">
        <v>120</v>
      </c>
      <c r="AR14" s="448">
        <f t="shared" si="9"/>
        <v>9.9979500000000012</v>
      </c>
    </row>
    <row r="15" spans="2:44" ht="29.25" customHeight="1" x14ac:dyDescent="0.2">
      <c r="B15" s="450">
        <v>11</v>
      </c>
      <c r="C15" s="451" t="s">
        <v>124</v>
      </c>
      <c r="D15" s="439" t="s">
        <v>114</v>
      </c>
      <c r="E15" s="450">
        <v>3</v>
      </c>
      <c r="F15" s="450">
        <v>4</v>
      </c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Q15" s="423"/>
      <c r="R15" s="423">
        <v>1900</v>
      </c>
      <c r="S15" s="423">
        <v>2098.6999999999998</v>
      </c>
      <c r="T15" s="423">
        <v>1295</v>
      </c>
      <c r="U15" s="423"/>
      <c r="V15" s="423"/>
      <c r="W15" s="423"/>
      <c r="X15" s="423"/>
      <c r="Y15" s="423"/>
      <c r="Z15" s="423"/>
      <c r="AA15" s="423"/>
      <c r="AB15" s="442">
        <f t="shared" si="0"/>
        <v>1900</v>
      </c>
      <c r="AC15" s="443">
        <f t="shared" si="1"/>
        <v>1764.5666666666666</v>
      </c>
      <c r="AD15" s="443">
        <f t="shared" si="2"/>
        <v>418.61684549637209</v>
      </c>
      <c r="AE15" s="444">
        <f t="shared" si="11"/>
        <v>0.23723492764779197</v>
      </c>
      <c r="AF15" s="456" t="str">
        <f t="shared" si="3"/>
        <v/>
      </c>
      <c r="AG15" s="457" t="str">
        <f t="shared" si="4"/>
        <v/>
      </c>
      <c r="AH15" s="442" t="str">
        <f t="shared" si="10"/>
        <v/>
      </c>
      <c r="AI15" s="442" t="str" cm="1">
        <f t="array" ref="AI15">IF($AE15&lt;=25%,"",_xlfn.STDEV.S(_xlfn._xlws.FILTER($G15:$AA15,($G15:$AA15&gt;=$AG15)*($G15:$AA15&lt;=$AF15))))</f>
        <v/>
      </c>
      <c r="AJ15" s="439" t="str" cm="1">
        <f t="array" ref="AJ15">IF($AE15&lt;=25%,"",COUNT(_xlfn._xlws.FILTER($G15:$AA15,($G15:$AA15&gt;=$AG15)*($G15:$AA15&lt;=$AF15))))</f>
        <v/>
      </c>
      <c r="AK15" s="444" t="str">
        <f t="shared" si="5"/>
        <v/>
      </c>
      <c r="AL15" s="439" t="str">
        <f t="shared" si="6"/>
        <v>MÉDIA</v>
      </c>
      <c r="AM15" s="445" cm="1">
        <f t="array" ref="AM15">IFERROR(_xlfn.IFS($AL15=$AB$4,$AB15,$AL15=$AC$4,$AC15,$AL15=$AH$4,$AH15),"")</f>
        <v>1764.5666666666666</v>
      </c>
      <c r="AN15" s="446">
        <f t="shared" si="7"/>
        <v>12351.966666666667</v>
      </c>
      <c r="AO15" s="447">
        <v>0.1</v>
      </c>
      <c r="AP15" s="448">
        <f t="shared" si="8"/>
        <v>11116.77</v>
      </c>
      <c r="AQ15" s="449">
        <v>60</v>
      </c>
      <c r="AR15" s="448">
        <f t="shared" si="9"/>
        <v>185.27950000000001</v>
      </c>
    </row>
    <row r="16" spans="2:44" ht="28.5" x14ac:dyDescent="0.2">
      <c r="B16" s="450">
        <v>12</v>
      </c>
      <c r="C16" s="451" t="s">
        <v>125</v>
      </c>
      <c r="D16" s="439" t="s">
        <v>114</v>
      </c>
      <c r="E16" s="519">
        <v>62</v>
      </c>
      <c r="F16" s="450">
        <v>16</v>
      </c>
      <c r="G16" s="423"/>
      <c r="H16" s="423">
        <v>468</v>
      </c>
      <c r="I16" s="423"/>
      <c r="J16" s="423"/>
      <c r="K16" s="423"/>
      <c r="L16" s="423"/>
      <c r="M16" s="423"/>
      <c r="N16" s="423"/>
      <c r="O16" s="423"/>
      <c r="P16" s="423"/>
      <c r="Q16" s="423"/>
      <c r="R16" s="423"/>
      <c r="S16" s="423">
        <v>376.3</v>
      </c>
      <c r="T16" s="423"/>
      <c r="U16" s="423"/>
      <c r="V16" s="423">
        <v>300</v>
      </c>
      <c r="W16" s="423"/>
      <c r="X16" s="423">
        <v>230</v>
      </c>
      <c r="Y16" s="423">
        <v>174.9</v>
      </c>
      <c r="Z16" s="423"/>
      <c r="AA16" s="423"/>
      <c r="AB16" s="442">
        <f t="shared" si="0"/>
        <v>300</v>
      </c>
      <c r="AC16" s="443">
        <f t="shared" si="1"/>
        <v>309.84000000000003</v>
      </c>
      <c r="AD16" s="443">
        <f t="shared" si="2"/>
        <v>116.30947080956039</v>
      </c>
      <c r="AE16" s="444">
        <f t="shared" si="11"/>
        <v>0.37538558872179312</v>
      </c>
      <c r="AF16" s="456">
        <f t="shared" si="3"/>
        <v>426.1494708095604</v>
      </c>
      <c r="AG16" s="457">
        <f t="shared" si="4"/>
        <v>193.53052919043964</v>
      </c>
      <c r="AH16" s="442">
        <f t="shared" si="10"/>
        <v>302.09999999999997</v>
      </c>
      <c r="AI16" s="442" cm="1">
        <f t="array" ref="AI16">IF($AE16&lt;=25%,"",_xlfn.STDEV.S(_xlfn._xlws.FILTER($G16:$AA16,($G16:$AA16&gt;=$AG16)*($G16:$AA16&lt;=$AF16))))</f>
        <v>73.172604163033654</v>
      </c>
      <c r="AJ16" s="439" cm="1">
        <f t="array" ref="AJ16">IF($AE16&lt;=25%,"",COUNT(_xlfn._xlws.FILTER($G16:$AA16,($G16:$AA16&gt;=$AG16)*($G16:$AA16&lt;=$AF16))))</f>
        <v>3</v>
      </c>
      <c r="AK16" s="444">
        <f t="shared" si="5"/>
        <v>0.24221318822586449</v>
      </c>
      <c r="AL16" s="439" t="str">
        <f t="shared" si="6"/>
        <v>MÉDIA SANEADA</v>
      </c>
      <c r="AM16" s="445" cm="1">
        <f t="array" ref="AM16">IFERROR(_xlfn.IFS($AL16=$AB$4,$AB16,$AL16=$AC$4,$AC16,$AL16=$AH$4,$AH16),"")</f>
        <v>302.09999999999997</v>
      </c>
      <c r="AN16" s="446">
        <f t="shared" si="7"/>
        <v>23563.799999999996</v>
      </c>
      <c r="AO16" s="447">
        <v>0.1</v>
      </c>
      <c r="AP16" s="448">
        <f t="shared" si="8"/>
        <v>21207.42</v>
      </c>
      <c r="AQ16" s="449">
        <v>12</v>
      </c>
      <c r="AR16" s="448">
        <f t="shared" si="9"/>
        <v>1767.2849999999999</v>
      </c>
    </row>
    <row r="17" spans="2:44" ht="24.75" customHeight="1" x14ac:dyDescent="0.2">
      <c r="B17" s="450">
        <v>13</v>
      </c>
      <c r="C17" s="451" t="s">
        <v>126</v>
      </c>
      <c r="D17" s="439" t="s">
        <v>114</v>
      </c>
      <c r="E17" s="450">
        <v>36</v>
      </c>
      <c r="F17" s="450">
        <v>48</v>
      </c>
      <c r="G17" s="423"/>
      <c r="H17" s="423">
        <v>4.9000000000000004</v>
      </c>
      <c r="I17" s="423"/>
      <c r="J17" s="423"/>
      <c r="K17" s="423">
        <v>6.5</v>
      </c>
      <c r="L17" s="423"/>
      <c r="M17" s="423"/>
      <c r="N17" s="423"/>
      <c r="O17" s="423"/>
      <c r="P17" s="423"/>
      <c r="Q17" s="423"/>
      <c r="R17" s="423"/>
      <c r="S17" s="423"/>
      <c r="T17" s="423"/>
      <c r="U17" s="423"/>
      <c r="V17" s="423"/>
      <c r="W17" s="423">
        <v>8.9</v>
      </c>
      <c r="X17" s="423"/>
      <c r="Y17" s="423"/>
      <c r="Z17" s="423"/>
      <c r="AA17" s="423">
        <v>5.9</v>
      </c>
      <c r="AB17" s="442">
        <f t="shared" si="0"/>
        <v>6.2</v>
      </c>
      <c r="AC17" s="443">
        <f t="shared" si="1"/>
        <v>6.5500000000000007</v>
      </c>
      <c r="AD17" s="443">
        <f t="shared" si="2"/>
        <v>1.6999999999999986</v>
      </c>
      <c r="AE17" s="444">
        <f t="shared" si="11"/>
        <v>0.25954198473282419</v>
      </c>
      <c r="AF17" s="456">
        <f t="shared" si="3"/>
        <v>8.25</v>
      </c>
      <c r="AG17" s="457">
        <f t="shared" si="4"/>
        <v>4.8500000000000023</v>
      </c>
      <c r="AH17" s="442">
        <f t="shared" si="10"/>
        <v>5.7666666666666666</v>
      </c>
      <c r="AI17" s="442" cm="1">
        <f t="array" ref="AI17">IF($AE17&lt;=25%,"",_xlfn.STDEV.S(_xlfn._xlws.FILTER($G17:$AA17,($G17:$AA17&gt;=$AG17)*($G17:$AA17&lt;=$AF17))))</f>
        <v>0.80829037686547767</v>
      </c>
      <c r="AJ17" s="439" cm="1">
        <f t="array" ref="AJ17">IF($AE17&lt;=25%,"",COUNT(_xlfn._xlws.FILTER($G17:$AA17,($G17:$AA17&gt;=$AG17)*($G17:$AA17&lt;=$AF17))))</f>
        <v>3</v>
      </c>
      <c r="AK17" s="444">
        <f t="shared" si="5"/>
        <v>0.14016596130615219</v>
      </c>
      <c r="AL17" s="439" t="str">
        <f t="shared" si="6"/>
        <v>MÉDIA SANEADA</v>
      </c>
      <c r="AM17" s="445" cm="1">
        <f t="array" ref="AM17">IFERROR(_xlfn.IFS($AL17=$AB$4,$AB17,$AL17=$AC$4,$AC17,$AL17=$AH$4,$AH17),"")</f>
        <v>5.7666666666666666</v>
      </c>
      <c r="AN17" s="446">
        <f t="shared" si="7"/>
        <v>484.4</v>
      </c>
      <c r="AO17" s="447">
        <v>0.15</v>
      </c>
      <c r="AP17" s="448">
        <f t="shared" si="8"/>
        <v>411.73999999999995</v>
      </c>
      <c r="AQ17" s="449">
        <v>120</v>
      </c>
      <c r="AR17" s="448">
        <f t="shared" si="9"/>
        <v>3.4311666666666665</v>
      </c>
    </row>
    <row r="18" spans="2:44" ht="85.5" x14ac:dyDescent="0.2">
      <c r="B18" s="450">
        <v>14</v>
      </c>
      <c r="C18" s="451" t="s">
        <v>127</v>
      </c>
      <c r="D18" s="439" t="s">
        <v>114</v>
      </c>
      <c r="E18" s="450">
        <v>5</v>
      </c>
      <c r="F18" s="450">
        <v>0</v>
      </c>
      <c r="G18" s="423"/>
      <c r="H18" s="423">
        <v>200</v>
      </c>
      <c r="I18" s="423"/>
      <c r="J18" s="423"/>
      <c r="K18" s="423"/>
      <c r="L18" s="423"/>
      <c r="M18" s="423">
        <v>300</v>
      </c>
      <c r="N18" s="423">
        <v>240</v>
      </c>
      <c r="O18" s="423"/>
      <c r="P18" s="423"/>
      <c r="Q18" s="423"/>
      <c r="R18" s="423"/>
      <c r="S18" s="423"/>
      <c r="T18" s="423"/>
      <c r="U18" s="423"/>
      <c r="V18" s="423"/>
      <c r="W18" s="423"/>
      <c r="X18" s="423"/>
      <c r="Y18" s="423"/>
      <c r="Z18" s="423"/>
      <c r="AA18" s="423"/>
      <c r="AB18" s="442">
        <f t="shared" si="0"/>
        <v>240</v>
      </c>
      <c r="AC18" s="443">
        <f t="shared" ref="AC18" si="12">IFERROR(AVERAGE($G18:$AA18),"")</f>
        <v>246.66666666666666</v>
      </c>
      <c r="AD18" s="443">
        <f t="shared" si="2"/>
        <v>50.332229568471618</v>
      </c>
      <c r="AE18" s="444">
        <f t="shared" si="11"/>
        <v>0.2040495793316417</v>
      </c>
      <c r="AF18" s="456" t="str">
        <f t="shared" si="3"/>
        <v/>
      </c>
      <c r="AG18" s="457" t="str">
        <f t="shared" si="4"/>
        <v/>
      </c>
      <c r="AH18" s="442" t="str">
        <f t="shared" si="10"/>
        <v/>
      </c>
      <c r="AI18" s="442" t="str" cm="1">
        <f t="array" ref="AI18">IF($AE18&lt;=25%,"",_xlfn.STDEV.S(_xlfn._xlws.FILTER($G18:$AA18,($G18:$AA18&gt;=$AG18)*($G18:$AA18&lt;=$AF18))))</f>
        <v/>
      </c>
      <c r="AJ18" s="439" t="str" cm="1">
        <f t="array" ref="AJ18">IF($AE18&lt;=25%,"",COUNT(_xlfn._xlws.FILTER($G18:$AA18,($G18:$AA18&gt;=$AG18)*($G18:$AA18&lt;=$AF18))))</f>
        <v/>
      </c>
      <c r="AK18" s="444" t="str">
        <f t="shared" si="5"/>
        <v/>
      </c>
      <c r="AL18" s="439" t="str">
        <f t="shared" si="6"/>
        <v>MÉDIA</v>
      </c>
      <c r="AM18" s="445" cm="1">
        <f t="array" ref="AM18">IFERROR(_xlfn.IFS($AL18=$AB$4,$AB18,$AL18=$AC$4,$AC18,$AL18=$AH$4,$AH18),"")</f>
        <v>246.66666666666666</v>
      </c>
      <c r="AN18" s="446">
        <f t="shared" si="7"/>
        <v>1233.3333333333333</v>
      </c>
      <c r="AO18" s="447">
        <v>0.1</v>
      </c>
      <c r="AP18" s="448">
        <f t="shared" si="8"/>
        <v>1110</v>
      </c>
      <c r="AQ18" s="449">
        <v>120</v>
      </c>
      <c r="AR18" s="448">
        <f t="shared" si="9"/>
        <v>9.25</v>
      </c>
    </row>
    <row r="19" spans="2:44" ht="15.75" customHeight="1" x14ac:dyDescent="0.2">
      <c r="B19" s="108"/>
      <c r="C19" s="103"/>
      <c r="D19" s="103"/>
      <c r="E19" s="103"/>
      <c r="F19" s="103"/>
      <c r="G19" s="103"/>
      <c r="H19" s="103"/>
      <c r="AO19" s="535" t="s">
        <v>128</v>
      </c>
      <c r="AP19" s="536"/>
      <c r="AQ19" s="536"/>
      <c r="AR19" s="536"/>
    </row>
    <row r="20" spans="2:44" ht="15.75" customHeight="1" x14ac:dyDescent="0.2">
      <c r="B20" s="345" t="s">
        <v>129</v>
      </c>
      <c r="C20" s="103"/>
      <c r="D20" s="103"/>
      <c r="E20" s="103"/>
      <c r="F20" s="103"/>
      <c r="G20" s="103"/>
      <c r="H20" s="103"/>
      <c r="AO20" s="406" t="s">
        <v>130</v>
      </c>
      <c r="AP20" s="407"/>
      <c r="AQ20" s="407"/>
      <c r="AR20" s="408" cm="1">
        <f t="array" ref="AR20">SUM(ROUND($AR$5:$AR$18,2))</f>
        <v>2193.54</v>
      </c>
    </row>
    <row r="21" spans="2:44" ht="15.75" customHeight="1" x14ac:dyDescent="0.2">
      <c r="B21" s="518" t="s">
        <v>131</v>
      </c>
      <c r="C21" s="103"/>
      <c r="D21" s="103"/>
      <c r="E21" s="103"/>
      <c r="F21" s="103"/>
      <c r="G21" s="103"/>
      <c r="H21" s="103"/>
      <c r="AO21" s="406" t="s">
        <v>132</v>
      </c>
      <c r="AP21" s="407"/>
      <c r="AQ21" s="407"/>
      <c r="AR21" s="409">
        <f>Insercao_Dados!I34</f>
        <v>78</v>
      </c>
    </row>
    <row r="22" spans="2:44" ht="15.75" customHeight="1" x14ac:dyDescent="0.2">
      <c r="B22" s="436" t="s">
        <v>133</v>
      </c>
      <c r="C22" s="103"/>
      <c r="D22" s="103"/>
      <c r="E22" s="103"/>
      <c r="F22" s="103"/>
      <c r="G22" s="103"/>
      <c r="H22" s="103"/>
      <c r="AO22" s="406" t="s">
        <v>134</v>
      </c>
      <c r="AP22" s="407"/>
      <c r="AQ22" s="407"/>
      <c r="AR22" s="410">
        <f>AR20/AR21</f>
        <v>28.122307692307693</v>
      </c>
    </row>
    <row r="23" spans="2:44" ht="15.75" customHeight="1" x14ac:dyDescent="0.2">
      <c r="B23" s="436" t="s">
        <v>135</v>
      </c>
      <c r="C23" s="103"/>
      <c r="D23" s="103"/>
      <c r="E23" s="103"/>
      <c r="F23" s="103"/>
      <c r="G23" s="103"/>
      <c r="H23" s="103"/>
    </row>
    <row r="24" spans="2:44" ht="15.75" customHeight="1" x14ac:dyDescent="0.2">
      <c r="B24" s="436" t="s">
        <v>136</v>
      </c>
      <c r="C24" s="103"/>
      <c r="D24" s="103"/>
      <c r="E24" s="103"/>
      <c r="F24" s="103"/>
      <c r="G24" s="103"/>
      <c r="H24" s="103"/>
      <c r="AO24" s="97" t="s">
        <v>137</v>
      </c>
    </row>
    <row r="25" spans="2:44" ht="15.75" customHeight="1" x14ac:dyDescent="0.2">
      <c r="B25" s="108"/>
      <c r="C25" s="103"/>
      <c r="D25" s="103"/>
      <c r="E25" s="103"/>
      <c r="F25" s="103"/>
      <c r="G25" s="103"/>
      <c r="H25" s="103"/>
    </row>
    <row r="26" spans="2:44" ht="15.75" customHeight="1" x14ac:dyDescent="0.2">
      <c r="B26" s="108"/>
      <c r="C26" s="103"/>
      <c r="D26" s="103"/>
      <c r="E26" s="103"/>
      <c r="F26" s="103"/>
      <c r="G26" s="103"/>
      <c r="H26" s="103"/>
    </row>
    <row r="27" spans="2:44" ht="15.75" customHeight="1" x14ac:dyDescent="0.2">
      <c r="B27" s="108"/>
      <c r="C27" s="103"/>
      <c r="D27" s="103"/>
      <c r="E27" s="103"/>
      <c r="F27" s="103"/>
      <c r="G27" s="103"/>
      <c r="H27" s="103"/>
    </row>
    <row r="28" spans="2:44" ht="15.75" customHeight="1" x14ac:dyDescent="0.2">
      <c r="B28" s="108"/>
      <c r="C28" s="103"/>
      <c r="D28" s="103"/>
      <c r="E28" s="103"/>
      <c r="F28" s="103"/>
      <c r="G28" s="103"/>
      <c r="H28" s="103"/>
    </row>
    <row r="29" spans="2:44" ht="15.75" customHeight="1" x14ac:dyDescent="0.2">
      <c r="B29" s="108"/>
      <c r="C29" s="103"/>
      <c r="D29" s="103"/>
      <c r="E29" s="103"/>
      <c r="F29" s="103"/>
      <c r="G29" s="103"/>
      <c r="H29" s="103"/>
    </row>
    <row r="30" spans="2:44" ht="15.75" customHeight="1" x14ac:dyDescent="0.2">
      <c r="B30" s="108"/>
      <c r="C30" s="103"/>
      <c r="D30" s="103"/>
      <c r="E30" s="103"/>
      <c r="F30" s="103"/>
      <c r="G30" s="103"/>
      <c r="H30" s="103"/>
    </row>
    <row r="31" spans="2:44" ht="15.75" customHeight="1" x14ac:dyDescent="0.2">
      <c r="B31" s="108"/>
      <c r="C31" s="103"/>
      <c r="D31" s="103"/>
      <c r="E31" s="103"/>
      <c r="F31" s="103"/>
      <c r="G31" s="103"/>
      <c r="H31" s="103"/>
    </row>
    <row r="32" spans="2:44" ht="15.75" customHeight="1" x14ac:dyDescent="0.2">
      <c r="B32" s="108"/>
      <c r="C32" s="103"/>
      <c r="D32" s="103"/>
      <c r="E32" s="103"/>
      <c r="F32" s="103"/>
      <c r="G32" s="103"/>
      <c r="H32" s="103"/>
    </row>
    <row r="33" spans="2:8" ht="15.75" customHeight="1" x14ac:dyDescent="0.2">
      <c r="B33" s="108"/>
      <c r="C33" s="103"/>
      <c r="D33" s="103"/>
      <c r="E33" s="103"/>
      <c r="F33" s="103"/>
      <c r="G33" s="103"/>
      <c r="H33" s="103"/>
    </row>
    <row r="34" spans="2:8" ht="15.75" customHeight="1" x14ac:dyDescent="0.2">
      <c r="B34" s="108"/>
      <c r="C34" s="103"/>
      <c r="D34" s="103"/>
      <c r="E34" s="103"/>
      <c r="F34" s="103"/>
      <c r="G34" s="103"/>
      <c r="H34" s="103"/>
    </row>
    <row r="35" spans="2:8" ht="15.75" customHeight="1" x14ac:dyDescent="0.2">
      <c r="B35" s="108"/>
      <c r="C35" s="103"/>
      <c r="D35" s="103"/>
      <c r="E35" s="103"/>
      <c r="F35" s="103"/>
      <c r="G35" s="103"/>
      <c r="H35" s="103"/>
    </row>
    <row r="36" spans="2:8" ht="15.75" customHeight="1" x14ac:dyDescent="0.2">
      <c r="B36" s="108"/>
      <c r="C36" s="103"/>
      <c r="D36" s="103"/>
      <c r="E36" s="103"/>
      <c r="F36" s="103"/>
      <c r="G36" s="103"/>
      <c r="H36" s="103"/>
    </row>
    <row r="37" spans="2:8" ht="15.75" customHeight="1" x14ac:dyDescent="0.2">
      <c r="B37" s="108"/>
      <c r="C37" s="103"/>
      <c r="D37" s="103"/>
      <c r="E37" s="103"/>
      <c r="F37" s="103"/>
      <c r="G37" s="103"/>
      <c r="H37" s="103"/>
    </row>
    <row r="38" spans="2:8" ht="15.75" customHeight="1" x14ac:dyDescent="0.2">
      <c r="B38" s="108"/>
      <c r="C38" s="103"/>
      <c r="D38" s="103"/>
      <c r="E38" s="103"/>
      <c r="F38" s="103"/>
      <c r="G38" s="103"/>
      <c r="H38" s="103"/>
    </row>
    <row r="39" spans="2:8" ht="15.75" customHeight="1" x14ac:dyDescent="0.2">
      <c r="B39" s="108"/>
      <c r="C39" s="103"/>
      <c r="D39" s="103"/>
      <c r="E39" s="103"/>
      <c r="F39" s="103"/>
      <c r="G39" s="103"/>
      <c r="H39" s="103"/>
    </row>
    <row r="40" spans="2:8" ht="15.75" customHeight="1" x14ac:dyDescent="0.2">
      <c r="B40" s="108"/>
      <c r="C40" s="103"/>
      <c r="D40" s="103"/>
      <c r="E40" s="103"/>
      <c r="F40" s="103"/>
      <c r="G40" s="103"/>
      <c r="H40" s="103"/>
    </row>
    <row r="41" spans="2:8" ht="15.75" customHeight="1" x14ac:dyDescent="0.2">
      <c r="B41" s="109"/>
      <c r="C41" s="105"/>
    </row>
    <row r="42" spans="2:8" ht="15.75" customHeight="1" x14ac:dyDescent="0.2">
      <c r="B42" s="109"/>
      <c r="C42" s="105"/>
    </row>
    <row r="43" spans="2:8" ht="15.75" customHeight="1" x14ac:dyDescent="0.2">
      <c r="B43" s="109"/>
      <c r="C43" s="105"/>
    </row>
    <row r="44" spans="2:8" ht="15.75" customHeight="1" x14ac:dyDescent="0.2">
      <c r="B44" s="109"/>
      <c r="C44" s="105"/>
    </row>
    <row r="45" spans="2:8" ht="15.75" customHeight="1" x14ac:dyDescent="0.2">
      <c r="B45" s="109"/>
      <c r="C45" s="105"/>
    </row>
    <row r="46" spans="2:8" ht="15.75" customHeight="1" x14ac:dyDescent="0.2"/>
    <row r="47" spans="2:8" ht="15.75" customHeight="1" x14ac:dyDescent="0.2">
      <c r="C47" s="98"/>
    </row>
    <row r="48" spans="2:8" ht="15.75" customHeight="1" x14ac:dyDescent="0.2">
      <c r="B48" s="109"/>
    </row>
    <row r="49" spans="2:3" ht="15.75" customHeight="1" x14ac:dyDescent="0.2">
      <c r="B49" s="109"/>
    </row>
    <row r="50" spans="2:3" ht="15.75" customHeight="1" x14ac:dyDescent="0.2">
      <c r="B50" s="109"/>
    </row>
    <row r="51" spans="2:3" ht="15.75" customHeight="1" x14ac:dyDescent="0.2">
      <c r="B51" s="109"/>
    </row>
    <row r="52" spans="2:3" ht="15.75" customHeight="1" x14ac:dyDescent="0.2">
      <c r="B52" s="109"/>
    </row>
    <row r="53" spans="2:3" ht="15.75" customHeight="1" x14ac:dyDescent="0.2"/>
    <row r="54" spans="2:3" ht="15.75" customHeight="1" x14ac:dyDescent="0.2"/>
    <row r="55" spans="2:3" ht="15.75" customHeight="1" x14ac:dyDescent="0.2">
      <c r="C55" s="104"/>
    </row>
    <row r="56" spans="2:3" ht="15.75" customHeight="1" x14ac:dyDescent="0.2"/>
    <row r="57" spans="2:3" ht="15.75" customHeight="1" x14ac:dyDescent="0.2"/>
    <row r="58" spans="2:3" ht="15.75" customHeight="1" x14ac:dyDescent="0.2"/>
    <row r="59" spans="2:3" ht="15.75" customHeight="1" x14ac:dyDescent="0.2"/>
    <row r="60" spans="2:3" ht="15.75" customHeight="1" x14ac:dyDescent="0.2"/>
    <row r="61" spans="2:3" ht="15.75" customHeight="1" x14ac:dyDescent="0.2"/>
    <row r="62" spans="2:3" ht="15.75" customHeight="1" x14ac:dyDescent="0.2"/>
    <row r="63" spans="2:3" ht="15.75" customHeight="1" x14ac:dyDescent="0.2"/>
    <row r="64" spans="2: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</sheetData>
  <sheetProtection formatRows="0"/>
  <mergeCells count="4">
    <mergeCell ref="AO19:AR19"/>
    <mergeCell ref="B2:F2"/>
    <mergeCell ref="U3:AA3"/>
    <mergeCell ref="B3:F3"/>
  </mergeCells>
  <phoneticPr fontId="46" type="noConversion"/>
  <conditionalFormatting sqref="G5:AA18">
    <cfRule type="expression" dxfId="11" priority="1">
      <formula>AND($AE5&gt;25%,G5&lt;$AG5)</formula>
    </cfRule>
    <cfRule type="expression" dxfId="10" priority="2">
      <formula>AND($AE5&gt;25%,G5&gt;$AF5)</formula>
    </cfRule>
  </conditionalFormatting>
  <conditionalFormatting sqref="AE5:AE18 AK5:AK18">
    <cfRule type="cellIs" dxfId="9" priority="5" operator="lessThanOrEqual">
      <formula>0.25</formula>
    </cfRule>
    <cfRule type="cellIs" dxfId="8" priority="6" operator="greaterThan">
      <formula>0.25</formula>
    </cfRule>
  </conditionalFormatting>
  <dataValidations count="1">
    <dataValidation type="decimal" allowBlank="1" showInputMessage="1" showErrorMessage="1" sqref="G5:AA18" xr:uid="{77EC652D-8715-470E-BD31-5A380F0BD98C}">
      <formula1>0</formula1>
      <formula2>10000000000</formula2>
    </dataValidation>
  </dataValidations>
  <pageMargins left="0.23622047244094491" right="0.23622047244094491" top="0.74803149606299213" bottom="0.74803149606299213" header="0.31496062992125984" footer="0.31496062992125984"/>
  <pageSetup paperSize="9" scale="3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8BC4B-E001-45EF-9FC3-70A526D68DEF}">
  <sheetPr>
    <pageSetUpPr fitToPage="1"/>
  </sheetPr>
  <dimension ref="B2:AA956"/>
  <sheetViews>
    <sheetView showGridLines="0" tabSelected="1" zoomScale="90" zoomScaleNormal="90" workbookViewId="0">
      <pane xSplit="5" ySplit="4" topLeftCell="F19" activePane="bottomRight" state="frozen"/>
      <selection pane="topRight" activeCell="F1" sqref="F1"/>
      <selection pane="bottomLeft" activeCell="A6" sqref="A6"/>
      <selection pane="bottomRight" activeCell="L22" sqref="L22"/>
    </sheetView>
  </sheetViews>
  <sheetFormatPr defaultColWidth="14.42578125" defaultRowHeight="15" customHeight="1" outlineLevelCol="2" x14ac:dyDescent="0.2"/>
  <cols>
    <col min="1" max="1" width="1.42578125" style="97" customWidth="1"/>
    <col min="2" max="2" width="8" style="106" customWidth="1"/>
    <col min="3" max="3" width="59.140625" style="97" bestFit="1" customWidth="1"/>
    <col min="4" max="4" width="13.140625" style="97" customWidth="1"/>
    <col min="5" max="5" width="18.5703125" style="97" customWidth="1"/>
    <col min="6" max="6" width="13.7109375" style="97" customWidth="1" outlineLevel="2"/>
    <col min="7" max="7" width="16.5703125" style="97" customWidth="1" outlineLevel="2"/>
    <col min="8" max="8" width="18.28515625" style="97" customWidth="1" outlineLevel="2"/>
    <col min="9" max="9" width="16.140625" style="97" customWidth="1" outlineLevel="2"/>
    <col min="10" max="10" width="13.85546875" style="97" customWidth="1" outlineLevel="2"/>
    <col min="11" max="11" width="15.28515625" style="97" customWidth="1" outlineLevel="2"/>
    <col min="12" max="12" width="14.140625" style="97" customWidth="1" outlineLevel="2"/>
    <col min="13" max="13" width="13" style="97" customWidth="1" outlineLevel="2"/>
    <col min="14" max="14" width="15.7109375" style="97" customWidth="1" outlineLevel="2"/>
    <col min="15" max="15" width="12.7109375" style="97" customWidth="1" outlineLevel="1"/>
    <col min="16" max="16" width="10.7109375" style="97" customWidth="1" outlineLevel="1"/>
    <col min="17" max="17" width="13.85546875" style="97" customWidth="1" outlineLevel="1"/>
    <col min="18" max="18" width="15.28515625" style="97" customWidth="1" outlineLevel="1"/>
    <col min="19" max="19" width="14.5703125" style="97" customWidth="1" outlineLevel="1"/>
    <col min="20" max="20" width="16.42578125" style="97" customWidth="1" outlineLevel="1"/>
    <col min="21" max="21" width="14" style="97" customWidth="1" outlineLevel="1"/>
    <col min="22" max="22" width="14.28515625" style="97" customWidth="1" outlineLevel="1"/>
    <col min="23" max="23" width="17.7109375" style="97" customWidth="1" outlineLevel="1"/>
    <col min="24" max="24" width="22.42578125" style="97" customWidth="1" outlineLevel="1"/>
    <col min="25" max="25" width="18.140625" style="97" customWidth="1" outlineLevel="1"/>
    <col min="26" max="26" width="16.5703125" style="97" customWidth="1"/>
    <col min="27" max="27" width="15.28515625" style="97" customWidth="1"/>
    <col min="28" max="33" width="8.7109375" style="97" customWidth="1"/>
    <col min="34" max="16384" width="14.42578125" style="97"/>
  </cols>
  <sheetData>
    <row r="2" spans="2:27" ht="15.95" customHeight="1" x14ac:dyDescent="0.2">
      <c r="B2" s="506" t="s">
        <v>138</v>
      </c>
      <c r="C2" s="507"/>
      <c r="D2" s="507"/>
      <c r="E2" s="507"/>
      <c r="F2" s="506" t="s">
        <v>69</v>
      </c>
      <c r="G2" s="464"/>
      <c r="H2" s="464"/>
      <c r="I2" s="464"/>
      <c r="J2" s="464"/>
      <c r="K2" s="464"/>
      <c r="L2" s="464"/>
      <c r="M2" s="464"/>
      <c r="N2" s="464"/>
      <c r="O2" s="506" t="s">
        <v>70</v>
      </c>
      <c r="P2" s="464"/>
      <c r="Q2" s="464"/>
      <c r="R2" s="464"/>
      <c r="S2" s="464"/>
      <c r="T2" s="464"/>
      <c r="U2" s="464"/>
      <c r="V2" s="464"/>
      <c r="W2" s="464"/>
      <c r="X2" s="464"/>
      <c r="Y2" s="463"/>
      <c r="Z2" s="464"/>
      <c r="AA2" s="508"/>
    </row>
    <row r="3" spans="2:27" s="101" customFormat="1" ht="35.25" customHeight="1" x14ac:dyDescent="0.25">
      <c r="B3" s="500" t="s">
        <v>139</v>
      </c>
      <c r="C3" s="501"/>
      <c r="D3" s="501"/>
      <c r="E3" s="501"/>
      <c r="F3" s="502" t="s">
        <v>73</v>
      </c>
      <c r="G3" s="503"/>
      <c r="H3" s="503"/>
      <c r="I3" s="503"/>
      <c r="J3" s="503"/>
      <c r="K3" s="503"/>
      <c r="L3" s="502" t="s">
        <v>74</v>
      </c>
      <c r="M3" s="503"/>
      <c r="N3" s="503"/>
      <c r="O3" s="504" t="s">
        <v>75</v>
      </c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</row>
    <row r="4" spans="2:27" s="102" customFormat="1" ht="54.75" customHeight="1" x14ac:dyDescent="0.2">
      <c r="B4" s="419" t="s">
        <v>77</v>
      </c>
      <c r="C4" s="419" t="s">
        <v>78</v>
      </c>
      <c r="D4" s="419" t="s">
        <v>79</v>
      </c>
      <c r="E4" s="419" t="s">
        <v>140</v>
      </c>
      <c r="F4" s="419" t="s">
        <v>82</v>
      </c>
      <c r="G4" s="419" t="s">
        <v>83</v>
      </c>
      <c r="H4" s="419" t="s">
        <v>84</v>
      </c>
      <c r="I4" s="419" t="s">
        <v>85</v>
      </c>
      <c r="J4" s="419" t="s">
        <v>86</v>
      </c>
      <c r="K4" s="419" t="s">
        <v>87</v>
      </c>
      <c r="L4" s="419" t="s">
        <v>141</v>
      </c>
      <c r="M4" s="419" t="s">
        <v>142</v>
      </c>
      <c r="N4" s="419" t="s">
        <v>143</v>
      </c>
      <c r="O4" s="469" t="s">
        <v>96</v>
      </c>
      <c r="P4" s="469" t="s">
        <v>97</v>
      </c>
      <c r="Q4" s="469" t="s">
        <v>98</v>
      </c>
      <c r="R4" s="469" t="s">
        <v>99</v>
      </c>
      <c r="S4" s="469" t="s">
        <v>100</v>
      </c>
      <c r="T4" s="469" t="s">
        <v>101</v>
      </c>
      <c r="U4" s="469" t="s">
        <v>102</v>
      </c>
      <c r="V4" s="469" t="s">
        <v>103</v>
      </c>
      <c r="W4" s="469" t="s">
        <v>104</v>
      </c>
      <c r="X4" s="469" t="s">
        <v>105</v>
      </c>
      <c r="Y4" s="469" t="s">
        <v>106</v>
      </c>
      <c r="Z4" s="469" t="s">
        <v>107</v>
      </c>
      <c r="AA4" s="469" t="s">
        <v>108</v>
      </c>
    </row>
    <row r="5" spans="2:27" ht="71.25" x14ac:dyDescent="0.2">
      <c r="B5" s="420">
        <v>1</v>
      </c>
      <c r="C5" s="421" t="s">
        <v>144</v>
      </c>
      <c r="D5" s="420" t="s">
        <v>114</v>
      </c>
      <c r="E5" s="422">
        <v>4</v>
      </c>
      <c r="F5" s="423">
        <v>60</v>
      </c>
      <c r="G5" s="423">
        <v>40</v>
      </c>
      <c r="H5" s="423"/>
      <c r="I5" s="423">
        <v>35</v>
      </c>
      <c r="J5" s="423">
        <v>89</v>
      </c>
      <c r="K5" s="423"/>
      <c r="L5" s="423"/>
      <c r="M5" s="423"/>
      <c r="N5" s="423"/>
      <c r="O5" s="424">
        <f>IFERROR(MEDIAN($F5:$N5),"")</f>
        <v>50</v>
      </c>
      <c r="P5" s="425">
        <f>IFERROR(AVERAGE($F5:$N5),"")</f>
        <v>56</v>
      </c>
      <c r="Q5" s="425">
        <f>IFERROR(_xlfn.STDEV.S($F5:$N5),"")</f>
        <v>24.508501926202399</v>
      </c>
      <c r="R5" s="426">
        <f>IFERROR(($Q5/$P5),"")</f>
        <v>0.43765182011075715</v>
      </c>
      <c r="S5" s="459">
        <f>IF($R5&lt;=25%,"",$P5+$Q5)</f>
        <v>80.508501926202399</v>
      </c>
      <c r="T5" s="458">
        <f>IF($R5&lt;=25%,"",$P5-$Q5)</f>
        <v>31.491498073797601</v>
      </c>
      <c r="U5" s="424">
        <f>IF($R5&lt;=25%,"",AVERAGEIFS($F5:$N5,$F5:$N5,"&gt;="&amp;T5,$F5:$N5,"&lt;="&amp;S5))</f>
        <v>45</v>
      </c>
      <c r="V5" s="424" cm="1">
        <f t="array" ref="V5">IF($R5&lt;=25%,"",_xlfn.STDEV.S(_xlfn._xlws.FILTER($F5:$N5,($F5:$N5&gt;=$T5)*($F5:$N5&lt;=$S5))))</f>
        <v>13.228756555322953</v>
      </c>
      <c r="W5" s="420" cm="1">
        <f t="array" ref="W5">IF($R5&lt;=25%,"",COUNT(_xlfn._xlws.FILTER($F5:$N5,($F5:$N5&gt;=$T5)*($F5:$N5&lt;=$S5))))</f>
        <v>3</v>
      </c>
      <c r="X5" s="427">
        <f>IF($R5&lt;=25%,"",$V5/$U5)</f>
        <v>0.29397236789606562</v>
      </c>
      <c r="Y5" s="420" t="str">
        <f>IF($O5&lt;&gt;"",IF($R5&lt;=0.25,$P$4,IF(AND($R5&gt;0.25,$X5&lt;=0.25,$W5&gt;=3),$U$4,$O$4)),"")</f>
        <v>MEDIANA</v>
      </c>
      <c r="Z5" s="428" cm="1">
        <f t="array" ref="Z5">IFERROR(_xlfn.IFS($Y5=$O$4,$O5,$Y5=$P$4,$P5,$Y5=$U$4,$U5),"")</f>
        <v>50</v>
      </c>
      <c r="AA5" s="429">
        <f>IFERROR($Z5*$E5,"")</f>
        <v>200</v>
      </c>
    </row>
    <row r="6" spans="2:27" ht="71.25" x14ac:dyDescent="0.2">
      <c r="B6" s="430">
        <v>2</v>
      </c>
      <c r="C6" s="431" t="s">
        <v>145</v>
      </c>
      <c r="D6" s="420" t="s">
        <v>114</v>
      </c>
      <c r="E6" s="430">
        <v>4</v>
      </c>
      <c r="F6" s="423">
        <v>44</v>
      </c>
      <c r="G6" s="423">
        <v>40</v>
      </c>
      <c r="H6" s="423"/>
      <c r="I6" s="423">
        <v>20</v>
      </c>
      <c r="J6" s="423">
        <v>71.25</v>
      </c>
      <c r="K6" s="423"/>
      <c r="L6" s="423"/>
      <c r="M6" s="423"/>
      <c r="N6" s="423"/>
      <c r="O6" s="424">
        <f t="shared" ref="O6:O14" si="0">IFERROR(MEDIAN($F6:$N6),"")</f>
        <v>42</v>
      </c>
      <c r="P6" s="425">
        <f t="shared" ref="P6:P14" si="1">IFERROR(AVERAGE($F6:$N6),"")</f>
        <v>43.8125</v>
      </c>
      <c r="Q6" s="425">
        <f t="shared" ref="Q6:Q14" si="2">IFERROR(_xlfn.STDEV.S($F6:$N6),"")</f>
        <v>21.090454989560246</v>
      </c>
      <c r="R6" s="426">
        <f t="shared" ref="R6:R14" si="3">IFERROR(($Q6/$P6),"")</f>
        <v>0.48137985710836512</v>
      </c>
      <c r="S6" s="459">
        <f>IF($R6&lt;=25%,"",$P6+$Q6)</f>
        <v>64.902954989560243</v>
      </c>
      <c r="T6" s="458">
        <f t="shared" ref="T6:T14" si="4">IF($R6&lt;=25%,"",$P6-$Q6)</f>
        <v>22.722045010439754</v>
      </c>
      <c r="U6" s="424">
        <f t="shared" ref="U6:U14" si="5">IF($R6&lt;=25%,"",AVERAGEIFS($F6:$N6,$F6:$N6,"&gt;="&amp;T6,$F6:$N6,"&lt;="&amp;S6))</f>
        <v>42</v>
      </c>
      <c r="V6" s="424" cm="1">
        <f t="array" ref="V6">IF($R6&lt;=25%,"",_xlfn.STDEV.S(_xlfn._xlws.FILTER($F6:$N6,($F6:$N6&gt;=$T6)*($F6:$N6&lt;=$S6))))</f>
        <v>2.8284271247461903</v>
      </c>
      <c r="W6" s="420" cm="1">
        <f t="array" ref="W6">IF($R6&lt;=25%,"",COUNT(_xlfn._xlws.FILTER($F6:$N6,($F6:$N6&gt;=$T6)*($F6:$N6&lt;=$S6))))</f>
        <v>2</v>
      </c>
      <c r="X6" s="427">
        <f t="shared" ref="X6:X14" si="6">IF($R6&lt;=25%,"",$V6/$U6)</f>
        <v>6.7343502970147393E-2</v>
      </c>
      <c r="Y6" s="420" t="str">
        <f t="shared" ref="Y6:Y14" si="7">IF($O6&lt;&gt;"",IF($R6&lt;=0.25,$P$4,IF(AND($R6&gt;0.25,$X6&lt;=0.25,$W6&gt;=3),$U$4,$O$4)),"")</f>
        <v>MEDIANA</v>
      </c>
      <c r="Z6" s="428" cm="1">
        <f t="array" ref="Z6">IFERROR(_xlfn.IFS($Y6=$O$4,$O6,$Y6=$P$4,$P6,$Y6=$U$4,$U6),"")</f>
        <v>42</v>
      </c>
      <c r="AA6" s="429">
        <f t="shared" ref="AA6:AA14" si="8">IFERROR($Z6*$E6,"")</f>
        <v>168</v>
      </c>
    </row>
    <row r="7" spans="2:27" ht="15.75" customHeight="1" x14ac:dyDescent="0.2">
      <c r="B7" s="430">
        <v>3</v>
      </c>
      <c r="C7" s="432" t="s">
        <v>146</v>
      </c>
      <c r="D7" s="420" t="s">
        <v>114</v>
      </c>
      <c r="E7" s="430">
        <v>1</v>
      </c>
      <c r="F7" s="423">
        <v>45</v>
      </c>
      <c r="G7" s="423">
        <v>90</v>
      </c>
      <c r="H7" s="423"/>
      <c r="I7" s="423">
        <v>45</v>
      </c>
      <c r="J7" s="423">
        <v>89</v>
      </c>
      <c r="K7" s="423"/>
      <c r="L7" s="423"/>
      <c r="M7" s="423"/>
      <c r="N7" s="423"/>
      <c r="O7" s="424">
        <f t="shared" si="0"/>
        <v>67</v>
      </c>
      <c r="P7" s="425">
        <f t="shared" si="1"/>
        <v>67.25</v>
      </c>
      <c r="Q7" s="425">
        <f t="shared" si="2"/>
        <v>25.695330315059195</v>
      </c>
      <c r="R7" s="426">
        <f t="shared" si="3"/>
        <v>0.38208669613470919</v>
      </c>
      <c r="S7" s="459">
        <f t="shared" ref="S7:S14" si="9">IF($R7&lt;=25%,"",$P7+$Q7)</f>
        <v>92.945330315059195</v>
      </c>
      <c r="T7" s="458">
        <f t="shared" si="4"/>
        <v>41.554669684940805</v>
      </c>
      <c r="U7" s="424">
        <f t="shared" si="5"/>
        <v>67.25</v>
      </c>
      <c r="V7" s="424" cm="1">
        <f t="array" ref="V7">IF($R7&lt;=25%,"",_xlfn.STDEV.S(_xlfn._xlws.FILTER($F7:$N7,($F7:$N7&gt;=$T7)*($F7:$N7&lt;=$S7))))</f>
        <v>25.695330315059195</v>
      </c>
      <c r="W7" s="420" cm="1">
        <f t="array" ref="W7">IF($R7&lt;=25%,"",COUNT(_xlfn._xlws.FILTER($F7:$N7,($F7:$N7&gt;=$T7)*($F7:$N7&lt;=$S7))))</f>
        <v>4</v>
      </c>
      <c r="X7" s="427">
        <f t="shared" si="6"/>
        <v>0.38208669613470919</v>
      </c>
      <c r="Y7" s="420" t="str">
        <f t="shared" si="7"/>
        <v>MEDIANA</v>
      </c>
      <c r="Z7" s="428" cm="1">
        <f t="array" ref="Z7">IFERROR(_xlfn.IFS($Y7=$O$4,$O7,$Y7=$P$4,$P7,$Y7=$U$4,$U7),"")</f>
        <v>67</v>
      </c>
      <c r="AA7" s="429">
        <f t="shared" si="8"/>
        <v>67</v>
      </c>
    </row>
    <row r="8" spans="2:27" ht="15.75" customHeight="1" x14ac:dyDescent="0.2">
      <c r="B8" s="430">
        <v>4</v>
      </c>
      <c r="C8" s="432" t="s">
        <v>147</v>
      </c>
      <c r="D8" s="420" t="s">
        <v>114</v>
      </c>
      <c r="E8" s="430">
        <v>4</v>
      </c>
      <c r="F8" s="423">
        <v>4</v>
      </c>
      <c r="G8" s="423">
        <v>5</v>
      </c>
      <c r="H8" s="423"/>
      <c r="I8" s="423">
        <v>3</v>
      </c>
      <c r="J8" s="423">
        <v>18.5</v>
      </c>
      <c r="K8" s="423"/>
      <c r="L8" s="423"/>
      <c r="M8" s="423"/>
      <c r="N8" s="423"/>
      <c r="O8" s="424">
        <f t="shared" si="0"/>
        <v>4.5</v>
      </c>
      <c r="P8" s="425">
        <f t="shared" si="1"/>
        <v>7.625</v>
      </c>
      <c r="Q8" s="425">
        <f t="shared" si="2"/>
        <v>7.2958321435369289</v>
      </c>
      <c r="R8" s="426">
        <f t="shared" si="3"/>
        <v>0.95683044505402348</v>
      </c>
      <c r="S8" s="459">
        <f t="shared" si="9"/>
        <v>14.920832143536929</v>
      </c>
      <c r="T8" s="458">
        <f t="shared" si="4"/>
        <v>0.32916785646307112</v>
      </c>
      <c r="U8" s="424">
        <f t="shared" si="5"/>
        <v>4</v>
      </c>
      <c r="V8" s="424" cm="1">
        <f t="array" ref="V8">IF($R8&lt;=25%,"",_xlfn.STDEV.S(_xlfn._xlws.FILTER($F8:$N8,($F8:$N8&gt;=$T8)*($F8:$N8&lt;=$S8))))</f>
        <v>1</v>
      </c>
      <c r="W8" s="420" cm="1">
        <f t="array" ref="W8">IF($R8&lt;=25%,"",COUNT(_xlfn._xlws.FILTER($F8:$N8,($F8:$N8&gt;=$T8)*($F8:$N8&lt;=$S8))))</f>
        <v>3</v>
      </c>
      <c r="X8" s="427">
        <f t="shared" si="6"/>
        <v>0.25</v>
      </c>
      <c r="Y8" s="420" t="str">
        <f t="shared" si="7"/>
        <v>MÉDIA SANEADA</v>
      </c>
      <c r="Z8" s="428" cm="1">
        <f t="array" ref="Z8">IFERROR(_xlfn.IFS($Y8=$O$4,$O8,$Y8=$P$4,$P8,$Y8=$U$4,$U8),"")</f>
        <v>4</v>
      </c>
      <c r="AA8" s="429">
        <f t="shared" si="8"/>
        <v>16</v>
      </c>
    </row>
    <row r="9" spans="2:27" ht="15.75" customHeight="1" x14ac:dyDescent="0.2">
      <c r="B9" s="430">
        <v>5</v>
      </c>
      <c r="C9" s="432" t="s">
        <v>148</v>
      </c>
      <c r="D9" s="420" t="s">
        <v>114</v>
      </c>
      <c r="E9" s="430">
        <v>1</v>
      </c>
      <c r="F9" s="423">
        <v>4</v>
      </c>
      <c r="G9" s="423">
        <v>12</v>
      </c>
      <c r="H9" s="423"/>
      <c r="I9" s="423">
        <v>10</v>
      </c>
      <c r="J9" s="423">
        <v>40.58</v>
      </c>
      <c r="K9" s="423"/>
      <c r="L9" s="423"/>
      <c r="M9" s="423"/>
      <c r="N9" s="423"/>
      <c r="O9" s="424">
        <f t="shared" si="0"/>
        <v>11</v>
      </c>
      <c r="P9" s="425">
        <f t="shared" si="1"/>
        <v>16.645</v>
      </c>
      <c r="Q9" s="425">
        <f t="shared" si="2"/>
        <v>16.314740778408545</v>
      </c>
      <c r="R9" s="426">
        <f t="shared" si="3"/>
        <v>0.98015865295335214</v>
      </c>
      <c r="S9" s="459">
        <f t="shared" si="9"/>
        <v>32.959740778408545</v>
      </c>
      <c r="T9" s="458">
        <f t="shared" si="4"/>
        <v>0.33025922159145438</v>
      </c>
      <c r="U9" s="424">
        <f t="shared" si="5"/>
        <v>8.6666666666666661</v>
      </c>
      <c r="V9" s="424" cm="1">
        <f t="array" ref="V9">IF($R9&lt;=25%,"",_xlfn.STDEV.S(_xlfn._xlws.FILTER($F9:$N9,($F9:$N9&gt;=$T9)*($F9:$N9&lt;=$S9))))</f>
        <v>4.1633319989322652</v>
      </c>
      <c r="W9" s="420" cm="1">
        <f t="array" ref="W9">IF($R9&lt;=25%,"",COUNT(_xlfn._xlws.FILTER($F9:$N9,($F9:$N9&gt;=$T9)*($F9:$N9&lt;=$S9))))</f>
        <v>3</v>
      </c>
      <c r="X9" s="427">
        <f t="shared" si="6"/>
        <v>0.48038446141526142</v>
      </c>
      <c r="Y9" s="420" t="str">
        <f t="shared" si="7"/>
        <v>MEDIANA</v>
      </c>
      <c r="Z9" s="428" cm="1">
        <f t="array" ref="Z9">IFERROR(_xlfn.IFS($Y9=$O$4,$O9,$Y9=$P$4,$P9,$Y9=$U$4,$U9),"")</f>
        <v>11</v>
      </c>
      <c r="AA9" s="429">
        <f t="shared" si="8"/>
        <v>11</v>
      </c>
    </row>
    <row r="10" spans="2:27" ht="14.25" x14ac:dyDescent="0.2">
      <c r="B10" s="430">
        <v>6</v>
      </c>
      <c r="C10" s="432" t="s">
        <v>149</v>
      </c>
      <c r="D10" s="420" t="s">
        <v>114</v>
      </c>
      <c r="E10" s="430">
        <v>2</v>
      </c>
      <c r="F10" s="423"/>
      <c r="G10" s="423">
        <v>10</v>
      </c>
      <c r="H10" s="423"/>
      <c r="I10" s="423">
        <v>8</v>
      </c>
      <c r="J10" s="423">
        <v>28.36</v>
      </c>
      <c r="K10" s="423"/>
      <c r="L10" s="423"/>
      <c r="M10" s="423"/>
      <c r="N10" s="423"/>
      <c r="O10" s="424">
        <f t="shared" si="0"/>
        <v>10</v>
      </c>
      <c r="P10" s="425">
        <f t="shared" si="1"/>
        <v>15.453333333333333</v>
      </c>
      <c r="Q10" s="425">
        <f t="shared" si="2"/>
        <v>11.222144774210198</v>
      </c>
      <c r="R10" s="426">
        <f t="shared" si="3"/>
        <v>0.72619573603603527</v>
      </c>
      <c r="S10" s="459">
        <f t="shared" si="9"/>
        <v>26.675478107543533</v>
      </c>
      <c r="T10" s="458">
        <f t="shared" si="4"/>
        <v>4.2311885591231349</v>
      </c>
      <c r="U10" s="424">
        <f t="shared" si="5"/>
        <v>9</v>
      </c>
      <c r="V10" s="424" cm="1">
        <f t="array" ref="V10">IF($R10&lt;=25%,"",_xlfn.STDEV.S(_xlfn._xlws.FILTER($F10:$N10,($F10:$N10&gt;=$T10)*($F10:$N10&lt;=$S10))))</f>
        <v>1.4142135623730951</v>
      </c>
      <c r="W10" s="420" cm="1">
        <f t="array" ref="W10">IF($R10&lt;=25%,"",COUNT(_xlfn._xlws.FILTER($F10:$N10,($F10:$N10&gt;=$T10)*($F10:$N10&lt;=$S10))))</f>
        <v>2</v>
      </c>
      <c r="X10" s="427">
        <f t="shared" si="6"/>
        <v>0.15713484026367724</v>
      </c>
      <c r="Y10" s="420" t="str">
        <f t="shared" si="7"/>
        <v>MEDIANA</v>
      </c>
      <c r="Z10" s="428" cm="1">
        <f t="array" ref="Z10">IFERROR(_xlfn.IFS($Y10=$O$4,$O10,$Y10=$P$4,$P10,$Y10=$U$4,$U10),"")</f>
        <v>10</v>
      </c>
      <c r="AA10" s="429">
        <f t="shared" si="8"/>
        <v>20</v>
      </c>
    </row>
    <row r="11" spans="2:27" ht="14.25" x14ac:dyDescent="0.2">
      <c r="B11" s="430">
        <v>7</v>
      </c>
      <c r="C11" s="432" t="s">
        <v>150</v>
      </c>
      <c r="D11" s="420" t="s">
        <v>114</v>
      </c>
      <c r="E11" s="430">
        <v>1</v>
      </c>
      <c r="F11" s="423">
        <v>65</v>
      </c>
      <c r="G11" s="423">
        <v>70</v>
      </c>
      <c r="H11" s="423"/>
      <c r="I11" s="423">
        <v>40</v>
      </c>
      <c r="J11" s="423">
        <v>99.5</v>
      </c>
      <c r="K11" s="423"/>
      <c r="L11" s="423"/>
      <c r="M11" s="423"/>
      <c r="N11" s="423"/>
      <c r="O11" s="424">
        <f t="shared" si="0"/>
        <v>67.5</v>
      </c>
      <c r="P11" s="425">
        <f t="shared" si="1"/>
        <v>68.625</v>
      </c>
      <c r="Q11" s="425">
        <f t="shared" si="2"/>
        <v>24.410977721781922</v>
      </c>
      <c r="R11" s="426">
        <f t="shared" si="3"/>
        <v>0.35571552235747794</v>
      </c>
      <c r="S11" s="459">
        <f t="shared" si="9"/>
        <v>93.035977721781919</v>
      </c>
      <c r="T11" s="458">
        <f t="shared" si="4"/>
        <v>44.214022278218081</v>
      </c>
      <c r="U11" s="424">
        <f t="shared" si="5"/>
        <v>67.5</v>
      </c>
      <c r="V11" s="424" cm="1">
        <f t="array" ref="V11">IF($R11&lt;=25%,"",_xlfn.STDEV.S(_xlfn._xlws.FILTER($F11:$N11,($F11:$N11&gt;=$T11)*($F11:$N11&lt;=$S11))))</f>
        <v>3.5355339059327378</v>
      </c>
      <c r="W11" s="420" cm="1">
        <f t="array" ref="W11">IF($R11&lt;=25%,"",COUNT(_xlfn._xlws.FILTER($F11:$N11,($F11:$N11&gt;=$T11)*($F11:$N11&lt;=$S11))))</f>
        <v>2</v>
      </c>
      <c r="X11" s="427">
        <f t="shared" si="6"/>
        <v>5.2378280087892408E-2</v>
      </c>
      <c r="Y11" s="420" t="str">
        <f t="shared" si="7"/>
        <v>MEDIANA</v>
      </c>
      <c r="Z11" s="428" cm="1">
        <f t="array" ref="Z11">IFERROR(_xlfn.IFS($Y11=$O$4,$O11,$Y11=$P$4,$P11,$Y11=$U$4,$U11),"")</f>
        <v>67.5</v>
      </c>
      <c r="AA11" s="429">
        <f t="shared" si="8"/>
        <v>67.5</v>
      </c>
    </row>
    <row r="12" spans="2:27" ht="42.75" x14ac:dyDescent="0.2">
      <c r="B12" s="430">
        <v>8</v>
      </c>
      <c r="C12" s="431" t="s">
        <v>151</v>
      </c>
      <c r="D12" s="420" t="s">
        <v>114</v>
      </c>
      <c r="E12" s="430">
        <v>1</v>
      </c>
      <c r="F12" s="423"/>
      <c r="G12" s="423">
        <v>20</v>
      </c>
      <c r="H12" s="423"/>
      <c r="I12" s="423">
        <v>35</v>
      </c>
      <c r="J12" s="423">
        <v>33.06</v>
      </c>
      <c r="K12" s="423">
        <v>8</v>
      </c>
      <c r="L12" s="423"/>
      <c r="M12" s="423"/>
      <c r="N12" s="423"/>
      <c r="O12" s="424">
        <f t="shared" si="0"/>
        <v>26.53</v>
      </c>
      <c r="P12" s="425">
        <f t="shared" si="1"/>
        <v>24.015000000000001</v>
      </c>
      <c r="Q12" s="425">
        <f t="shared" si="2"/>
        <v>12.584152732703144</v>
      </c>
      <c r="R12" s="426">
        <f t="shared" si="3"/>
        <v>0.52401218957747842</v>
      </c>
      <c r="S12" s="459">
        <f t="shared" si="9"/>
        <v>36.599152732703146</v>
      </c>
      <c r="T12" s="458">
        <f t="shared" si="4"/>
        <v>11.430847267296857</v>
      </c>
      <c r="U12" s="424">
        <f t="shared" si="5"/>
        <v>29.353333333333335</v>
      </c>
      <c r="V12" s="424" cm="1">
        <f t="array" ref="V12">IF($R12&lt;=25%,"",_xlfn.STDEV.S(_xlfn._xlws.FILTER($F12:$N12,($F12:$N12&gt;=$T12)*($F12:$N12&lt;=$S12))))</f>
        <v>8.1580961831381469</v>
      </c>
      <c r="W12" s="420" cm="1">
        <f t="array" ref="W12">IF($R12&lt;=25%,"",COUNT(_xlfn._xlws.FILTER($F12:$N12,($F12:$N12&gt;=$T12)*($F12:$N12&lt;=$S12))))</f>
        <v>3</v>
      </c>
      <c r="X12" s="427">
        <f t="shared" si="6"/>
        <v>0.27792741936650511</v>
      </c>
      <c r="Y12" s="420" t="str">
        <f t="shared" si="7"/>
        <v>MEDIANA</v>
      </c>
      <c r="Z12" s="428" cm="1">
        <f t="array" ref="Z12">IFERROR(_xlfn.IFS($Y12=$O$4,$O12,$Y12=$P$4,$P12,$Y12=$U$4,$U12),"")</f>
        <v>26.53</v>
      </c>
      <c r="AA12" s="429">
        <f t="shared" si="8"/>
        <v>26.53</v>
      </c>
    </row>
    <row r="13" spans="2:27" ht="15.75" customHeight="1" x14ac:dyDescent="0.2">
      <c r="B13" s="430">
        <v>9</v>
      </c>
      <c r="C13" s="432" t="s">
        <v>152</v>
      </c>
      <c r="D13" s="420" t="s">
        <v>114</v>
      </c>
      <c r="E13" s="430">
        <v>2</v>
      </c>
      <c r="F13" s="423"/>
      <c r="G13" s="423">
        <v>3</v>
      </c>
      <c r="H13" s="423"/>
      <c r="I13" s="423">
        <v>10</v>
      </c>
      <c r="J13" s="423">
        <v>19</v>
      </c>
      <c r="K13" s="423"/>
      <c r="L13" s="423"/>
      <c r="M13" s="423"/>
      <c r="N13" s="423"/>
      <c r="O13" s="424">
        <f t="shared" si="0"/>
        <v>10</v>
      </c>
      <c r="P13" s="425">
        <f t="shared" si="1"/>
        <v>10.666666666666666</v>
      </c>
      <c r="Q13" s="425">
        <f t="shared" si="2"/>
        <v>8.0208062770106441</v>
      </c>
      <c r="R13" s="426">
        <f t="shared" si="3"/>
        <v>0.75195058846974794</v>
      </c>
      <c r="S13" s="459">
        <f t="shared" si="9"/>
        <v>18.68747294367731</v>
      </c>
      <c r="T13" s="458">
        <f t="shared" si="4"/>
        <v>2.645860389656022</v>
      </c>
      <c r="U13" s="424">
        <f t="shared" si="5"/>
        <v>6.5</v>
      </c>
      <c r="V13" s="424" cm="1">
        <f t="array" ref="V13">IF($R13&lt;=25%,"",_xlfn.STDEV.S(_xlfn._xlws.FILTER($F13:$N13,($F13:$N13&gt;=$T13)*($F13:$N13&lt;=$S13))))</f>
        <v>4.9497474683058327</v>
      </c>
      <c r="W13" s="420" cm="1">
        <f t="array" ref="W13">IF($R13&lt;=25%,"",COUNT(_xlfn._xlws.FILTER($F13:$N13,($F13:$N13&gt;=$T13)*($F13:$N13&lt;=$S13))))</f>
        <v>2</v>
      </c>
      <c r="X13" s="427">
        <f t="shared" si="6"/>
        <v>0.76149961050858961</v>
      </c>
      <c r="Y13" s="420" t="str">
        <f t="shared" si="7"/>
        <v>MEDIANA</v>
      </c>
      <c r="Z13" s="428" cm="1">
        <f t="array" ref="Z13">IFERROR(_xlfn.IFS($Y13=$O$4,$O13,$Y13=$P$4,$P13,$Y13=$U$4,$U13),"")</f>
        <v>10</v>
      </c>
      <c r="AA13" s="429">
        <f t="shared" si="8"/>
        <v>20</v>
      </c>
    </row>
    <row r="14" spans="2:27" s="104" customFormat="1" ht="15.75" customHeight="1" x14ac:dyDescent="0.2">
      <c r="B14" s="430">
        <v>10</v>
      </c>
      <c r="C14" s="432" t="s">
        <v>153</v>
      </c>
      <c r="D14" s="420" t="s">
        <v>114</v>
      </c>
      <c r="E14" s="430">
        <v>2</v>
      </c>
      <c r="F14" s="423">
        <v>5</v>
      </c>
      <c r="G14" s="423">
        <v>3</v>
      </c>
      <c r="H14" s="423"/>
      <c r="I14" s="423">
        <v>8</v>
      </c>
      <c r="J14" s="423">
        <v>11.33</v>
      </c>
      <c r="K14" s="423">
        <v>2.8</v>
      </c>
      <c r="L14" s="423"/>
      <c r="M14" s="423"/>
      <c r="N14" s="423"/>
      <c r="O14" s="424">
        <f t="shared" si="0"/>
        <v>5</v>
      </c>
      <c r="P14" s="425">
        <f t="shared" si="1"/>
        <v>6.0259999999999998</v>
      </c>
      <c r="Q14" s="425">
        <f t="shared" si="2"/>
        <v>3.6278616291143191</v>
      </c>
      <c r="R14" s="426">
        <f t="shared" si="3"/>
        <v>0.60203478744014594</v>
      </c>
      <c r="S14" s="459">
        <f t="shared" si="9"/>
        <v>9.6538616291143189</v>
      </c>
      <c r="T14" s="458">
        <f t="shared" si="4"/>
        <v>2.3981383708856807</v>
      </c>
      <c r="U14" s="424">
        <f t="shared" si="5"/>
        <v>4.7</v>
      </c>
      <c r="V14" s="424" cm="1">
        <f t="array" ref="V14">IF($R14&lt;=25%,"",_xlfn.STDEV.S(_xlfn._xlws.FILTER($F14:$N14,($F14:$N14&gt;=$T14)*($F14:$N14&lt;=$S14))))</f>
        <v>2.4138489320308891</v>
      </c>
      <c r="W14" s="420" cm="1">
        <f t="array" ref="W14">IF($R14&lt;=25%,"",COUNT(_xlfn._xlws.FILTER($F14:$N14,($F14:$N14&gt;=$T14)*($F14:$N14&lt;=$S14))))</f>
        <v>4</v>
      </c>
      <c r="X14" s="427">
        <f t="shared" si="6"/>
        <v>0.51358487915550832</v>
      </c>
      <c r="Y14" s="460" t="str">
        <f t="shared" si="7"/>
        <v>MEDIANA</v>
      </c>
      <c r="Z14" s="461" cm="1">
        <f t="array" ref="Z14">IFERROR(_xlfn.IFS($Y14=$O$4,$O14,$Y14=$P$4,$P14,$Y14=$U$4,$U14),"")</f>
        <v>5</v>
      </c>
      <c r="AA14" s="462">
        <f t="shared" si="8"/>
        <v>10</v>
      </c>
    </row>
    <row r="15" spans="2:27" s="104" customFormat="1" ht="15.75" customHeight="1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 s="466" t="s">
        <v>154</v>
      </c>
      <c r="Z15" s="467"/>
      <c r="AA15" s="468">
        <f>SUM(Estimativas_Uniforme!$AA$5:$AA$14)</f>
        <v>606.03</v>
      </c>
    </row>
    <row r="16" spans="2:27" s="104" customFormat="1" ht="15.75" customHeight="1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2:27" s="104" customFormat="1" ht="15.75" customHeight="1" x14ac:dyDescent="0.2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 s="463" t="s">
        <v>155</v>
      </c>
      <c r="Z17" s="464"/>
      <c r="AA17" s="465">
        <f>AA15/12</f>
        <v>50.502499999999998</v>
      </c>
    </row>
    <row r="18" spans="2:27" ht="15.75" customHeight="1" x14ac:dyDescent="0.2">
      <c r="B18" s="108"/>
      <c r="C18" s="103"/>
      <c r="D18" s="103"/>
      <c r="E18" s="103"/>
      <c r="F18" s="103"/>
      <c r="G18" s="103"/>
    </row>
    <row r="19" spans="2:27" ht="15" customHeight="1" x14ac:dyDescent="0.25">
      <c r="B19" s="108"/>
      <c r="C19" s="103"/>
      <c r="D19" s="103"/>
      <c r="E19" s="103"/>
      <c r="F19" s="103"/>
      <c r="G19" s="103"/>
      <c r="Y19"/>
      <c r="Z19"/>
      <c r="AA19"/>
    </row>
    <row r="20" spans="2:27" ht="15.75" customHeight="1" x14ac:dyDescent="0.2">
      <c r="B20" s="506" t="s">
        <v>156</v>
      </c>
      <c r="C20" s="464"/>
      <c r="D20" s="464"/>
      <c r="E20" s="464"/>
      <c r="F20" s="506" t="s">
        <v>69</v>
      </c>
      <c r="G20" s="464"/>
      <c r="H20" s="464"/>
      <c r="I20" s="464"/>
      <c r="J20" s="464"/>
      <c r="K20" s="464"/>
      <c r="L20" s="464"/>
      <c r="M20" s="464"/>
      <c r="N20" s="464"/>
      <c r="O20" s="506" t="s">
        <v>70</v>
      </c>
      <c r="P20" s="464"/>
      <c r="Q20" s="464"/>
      <c r="R20" s="464"/>
      <c r="S20" s="464"/>
      <c r="T20" s="464"/>
      <c r="U20" s="464"/>
      <c r="V20" s="464"/>
      <c r="W20" s="464"/>
      <c r="X20" s="464"/>
      <c r="Y20" s="463"/>
      <c r="Z20" s="464"/>
      <c r="AA20" s="508"/>
    </row>
    <row r="21" spans="2:27" ht="33" customHeight="1" x14ac:dyDescent="0.2">
      <c r="B21" s="500" t="s">
        <v>139</v>
      </c>
      <c r="C21" s="509"/>
      <c r="D21" s="509"/>
      <c r="E21" s="510"/>
      <c r="F21" s="511" t="s">
        <v>73</v>
      </c>
      <c r="G21" s="512"/>
      <c r="H21" s="512"/>
      <c r="I21" s="512"/>
      <c r="J21" s="512"/>
      <c r="K21" s="513"/>
      <c r="L21" s="514" t="s">
        <v>74</v>
      </c>
      <c r="M21" s="512"/>
      <c r="N21" s="513"/>
      <c r="O21" s="504" t="s">
        <v>75</v>
      </c>
      <c r="P21" s="515"/>
      <c r="Q21" s="515"/>
      <c r="R21" s="515"/>
      <c r="S21" s="515"/>
      <c r="T21" s="515"/>
      <c r="U21" s="515"/>
      <c r="V21" s="515"/>
      <c r="W21" s="515"/>
      <c r="X21" s="515"/>
      <c r="Y21" s="515"/>
      <c r="Z21" s="515"/>
      <c r="AA21" s="516"/>
    </row>
    <row r="22" spans="2:27" ht="65.25" customHeight="1" x14ac:dyDescent="0.2">
      <c r="B22" s="419" t="s">
        <v>77</v>
      </c>
      <c r="C22" s="419" t="s">
        <v>78</v>
      </c>
      <c r="D22" s="419" t="s">
        <v>79</v>
      </c>
      <c r="E22" s="419" t="s">
        <v>140</v>
      </c>
      <c r="F22" s="419" t="s">
        <v>82</v>
      </c>
      <c r="G22" s="419" t="s">
        <v>83</v>
      </c>
      <c r="H22" s="419" t="s">
        <v>84</v>
      </c>
      <c r="I22" s="419" t="s">
        <v>85</v>
      </c>
      <c r="J22" s="419" t="s">
        <v>86</v>
      </c>
      <c r="K22" s="419" t="s">
        <v>87</v>
      </c>
      <c r="L22" s="419" t="s">
        <v>141</v>
      </c>
      <c r="M22" s="419" t="s">
        <v>142</v>
      </c>
      <c r="N22" s="419" t="s">
        <v>143</v>
      </c>
      <c r="O22" s="469" t="s">
        <v>96</v>
      </c>
      <c r="P22" s="469" t="s">
        <v>97</v>
      </c>
      <c r="Q22" s="469" t="s">
        <v>98</v>
      </c>
      <c r="R22" s="469" t="s">
        <v>99</v>
      </c>
      <c r="S22" s="469" t="s">
        <v>100</v>
      </c>
      <c r="T22" s="469" t="s">
        <v>101</v>
      </c>
      <c r="U22" s="469" t="s">
        <v>102</v>
      </c>
      <c r="V22" s="469" t="s">
        <v>103</v>
      </c>
      <c r="W22" s="469" t="s">
        <v>104</v>
      </c>
      <c r="X22" s="469" t="s">
        <v>105</v>
      </c>
      <c r="Y22" s="469" t="s">
        <v>106</v>
      </c>
      <c r="Z22" s="469" t="s">
        <v>107</v>
      </c>
      <c r="AA22" s="469" t="s">
        <v>108</v>
      </c>
    </row>
    <row r="23" spans="2:27" ht="57" x14ac:dyDescent="0.2">
      <c r="B23" s="420">
        <v>1</v>
      </c>
      <c r="C23" s="421" t="s">
        <v>157</v>
      </c>
      <c r="D23" s="420" t="s">
        <v>114</v>
      </c>
      <c r="E23" s="422">
        <v>2</v>
      </c>
      <c r="F23" s="423"/>
      <c r="G23" s="423"/>
      <c r="H23" s="423"/>
      <c r="I23" s="423"/>
      <c r="J23" s="423"/>
      <c r="K23" s="423">
        <v>55</v>
      </c>
      <c r="L23" s="423">
        <v>245</v>
      </c>
      <c r="M23" s="423">
        <v>241.8</v>
      </c>
      <c r="N23" s="423">
        <v>190</v>
      </c>
      <c r="O23" s="424">
        <f>IFERROR(MEDIAN($F23:$N23),"")</f>
        <v>215.9</v>
      </c>
      <c r="P23" s="425">
        <f t="shared" ref="P23:P30" si="10">IFERROR(AVERAGE($F23:$N23),"")</f>
        <v>182.95</v>
      </c>
      <c r="Q23" s="425">
        <f>IFERROR(_xlfn.STDEV.S($F23:$N23),"")</f>
        <v>88.946482036484525</v>
      </c>
      <c r="R23" s="426">
        <f t="shared" ref="R23:R30" si="11">IFERROR(($Q23/$P23),"")</f>
        <v>0.48617918576925134</v>
      </c>
      <c r="S23" s="459">
        <f t="shared" ref="S23:S30" si="12">IF($R23&lt;=25%,"",$P23+$Q23)</f>
        <v>271.89648203648449</v>
      </c>
      <c r="T23" s="458">
        <f t="shared" ref="T23:T30" si="13">IF($R23&lt;=25%,"",$P23-$Q23)</f>
        <v>94.003517963515463</v>
      </c>
      <c r="U23" s="424">
        <f t="shared" ref="U23:U30" si="14">IF($R23&lt;=25%,"",AVERAGEIFS($F23:$N23,$F23:$N23,"&gt;="&amp;T23,$F23:$N23,"&lt;="&amp;S23))</f>
        <v>225.6</v>
      </c>
      <c r="V23" s="424" cm="1">
        <f t="array" ref="V23">IF($R23&lt;=25%,"",_xlfn.STDEV.S(_xlfn._xlws.FILTER($F23:$N23,($F23:$N23&gt;=$T23)*($F23:$N23&lt;=$S23))))</f>
        <v>30.871993780771621</v>
      </c>
      <c r="W23" s="420" cm="1">
        <f t="array" ref="W23">IF($R23&lt;=25%,"",COUNT(_xlfn._xlws.FILTER($F23:$N23,($F23:$N23&gt;=$T23)*($F23:$N23&lt;=$S23))))</f>
        <v>3</v>
      </c>
      <c r="X23" s="427">
        <f t="shared" ref="X23:X30" si="15">IF($R23&lt;=25%,"",$V23/$U23)</f>
        <v>0.13684394406370401</v>
      </c>
      <c r="Y23" s="420" t="str">
        <f t="shared" ref="Y23:Y30" si="16">IF($O23&lt;&gt;"",IF($R23&lt;=0.25,$P$4,IF(AND($R23&gt;0.25,$X23&lt;=0.25,$W23&gt;=3),$U$4,$O$4)),"")</f>
        <v>MÉDIA SANEADA</v>
      </c>
      <c r="Z23" s="428" cm="1">
        <f t="array" ref="Z23">IFERROR(_xlfn.IFS($Y23=$O$4,$O23,$Y23=$P$4,$P23,$Y23=$U$4,$U23),"")</f>
        <v>225.6</v>
      </c>
      <c r="AA23" s="429">
        <f t="shared" ref="AA23:AA30" si="17">IFERROR($Z23*$E23,"")</f>
        <v>451.2</v>
      </c>
    </row>
    <row r="24" spans="2:27" ht="57" x14ac:dyDescent="0.2">
      <c r="B24" s="430">
        <v>2</v>
      </c>
      <c r="C24" s="433" t="s">
        <v>158</v>
      </c>
      <c r="D24" s="420" t="s">
        <v>114</v>
      </c>
      <c r="E24" s="430">
        <v>2</v>
      </c>
      <c r="F24" s="423"/>
      <c r="G24" s="423"/>
      <c r="H24" s="423"/>
      <c r="I24" s="423"/>
      <c r="J24" s="423"/>
      <c r="K24" s="423">
        <v>21</v>
      </c>
      <c r="L24" s="423">
        <v>99</v>
      </c>
      <c r="M24" s="423">
        <v>91.8</v>
      </c>
      <c r="N24" s="423">
        <v>85</v>
      </c>
      <c r="O24" s="424">
        <f t="shared" ref="O24:O30" si="18">IFERROR(MEDIAN($F24:$N24),"")</f>
        <v>88.4</v>
      </c>
      <c r="P24" s="425">
        <f t="shared" si="10"/>
        <v>74.2</v>
      </c>
      <c r="Q24" s="425">
        <f t="shared" ref="Q24:Q30" si="19">IFERROR(_xlfn.STDEV.S($F24:$N24),"")</f>
        <v>35.924364990908316</v>
      </c>
      <c r="R24" s="426">
        <f t="shared" si="11"/>
        <v>0.48415586241116326</v>
      </c>
      <c r="S24" s="459">
        <f t="shared" si="12"/>
        <v>110.12436499090832</v>
      </c>
      <c r="T24" s="458">
        <f t="shared" si="13"/>
        <v>38.275635009091687</v>
      </c>
      <c r="U24" s="424">
        <f t="shared" si="14"/>
        <v>91.933333333333337</v>
      </c>
      <c r="V24" s="424" cm="1">
        <f t="array" ref="V24">IF($R24&lt;=25%,"",_xlfn.STDEV.S(_xlfn._xlws.FILTER($F24:$N24,($F24:$N24&gt;=$T24)*($F24:$N24&lt;=$S24))))</f>
        <v>7.0009523161733744</v>
      </c>
      <c r="W24" s="420" cm="1">
        <f t="array" ref="W24">IF($R24&lt;=25%,"",COUNT(_xlfn._xlws.FILTER($F24:$N24,($F24:$N24&gt;=$T24)*($F24:$N24&lt;=$S24))))</f>
        <v>3</v>
      </c>
      <c r="X24" s="427">
        <f t="shared" si="15"/>
        <v>7.6152490748803925E-2</v>
      </c>
      <c r="Y24" s="420" t="str">
        <f t="shared" si="16"/>
        <v>MÉDIA SANEADA</v>
      </c>
      <c r="Z24" s="428" cm="1">
        <f t="array" ref="Z24">IFERROR(_xlfn.IFS($Y24=$O$4,$O24,$Y24=$P$4,$P24,$Y24=$U$4,$U24),"")</f>
        <v>91.933333333333337</v>
      </c>
      <c r="AA24" s="429">
        <f t="shared" si="17"/>
        <v>183.86666666666667</v>
      </c>
    </row>
    <row r="25" spans="2:27" ht="28.5" x14ac:dyDescent="0.2">
      <c r="B25" s="430">
        <v>3</v>
      </c>
      <c r="C25" s="433" t="s">
        <v>159</v>
      </c>
      <c r="D25" s="420" t="s">
        <v>114</v>
      </c>
      <c r="E25" s="430">
        <v>4</v>
      </c>
      <c r="F25" s="423"/>
      <c r="G25" s="423"/>
      <c r="H25" s="423"/>
      <c r="I25" s="423"/>
      <c r="J25" s="423"/>
      <c r="K25" s="423">
        <v>5.15</v>
      </c>
      <c r="L25" s="423"/>
      <c r="M25" s="423">
        <v>28</v>
      </c>
      <c r="N25" s="423">
        <v>27</v>
      </c>
      <c r="O25" s="424">
        <f t="shared" si="18"/>
        <v>27</v>
      </c>
      <c r="P25" s="425">
        <f t="shared" si="10"/>
        <v>20.05</v>
      </c>
      <c r="Q25" s="425">
        <f t="shared" si="19"/>
        <v>12.913461968039401</v>
      </c>
      <c r="R25" s="426">
        <f t="shared" si="11"/>
        <v>0.64406294104934669</v>
      </c>
      <c r="S25" s="459">
        <f t="shared" si="12"/>
        <v>32.963461968039404</v>
      </c>
      <c r="T25" s="458">
        <f t="shared" si="13"/>
        <v>7.1365380319605993</v>
      </c>
      <c r="U25" s="424">
        <f t="shared" si="14"/>
        <v>27.5</v>
      </c>
      <c r="V25" s="424" cm="1">
        <f t="array" ref="V25">IF($R25&lt;=25%,"",_xlfn.STDEV.S(_xlfn._xlws.FILTER($F25:$N25,($F25:$N25&gt;=$T25)*($F25:$N25&lt;=$S25))))</f>
        <v>0.70710678118654757</v>
      </c>
      <c r="W25" s="420" cm="1">
        <f t="array" ref="W25">IF($R25&lt;=25%,"",COUNT(_xlfn._xlws.FILTER($F25:$N25,($F25:$N25&gt;=$T25)*($F25:$N25&lt;=$S25))))</f>
        <v>2</v>
      </c>
      <c r="X25" s="427">
        <f t="shared" si="15"/>
        <v>2.5712973861329001E-2</v>
      </c>
      <c r="Y25" s="420" t="str">
        <f t="shared" si="16"/>
        <v>MEDIANA</v>
      </c>
      <c r="Z25" s="428" cm="1">
        <f t="array" ref="Z25">IFERROR(_xlfn.IFS($Y25=$O$4,$O25,$Y25=$P$4,$P25,$Y25=$U$4,$U25),"")</f>
        <v>27</v>
      </c>
      <c r="AA25" s="429">
        <f t="shared" si="17"/>
        <v>108</v>
      </c>
    </row>
    <row r="26" spans="2:27" ht="42.75" x14ac:dyDescent="0.2">
      <c r="B26" s="430">
        <v>4</v>
      </c>
      <c r="C26" s="433" t="s">
        <v>160</v>
      </c>
      <c r="D26" s="420" t="s">
        <v>114</v>
      </c>
      <c r="E26" s="430">
        <v>3</v>
      </c>
      <c r="F26" s="423"/>
      <c r="G26" s="423"/>
      <c r="H26" s="423"/>
      <c r="I26" s="423"/>
      <c r="J26" s="423"/>
      <c r="K26" s="423">
        <v>15.5</v>
      </c>
      <c r="L26" s="423">
        <v>99.1</v>
      </c>
      <c r="M26" s="423">
        <v>119.8</v>
      </c>
      <c r="N26" s="423"/>
      <c r="O26" s="424">
        <f t="shared" si="18"/>
        <v>99.1</v>
      </c>
      <c r="P26" s="425">
        <f t="shared" si="10"/>
        <v>78.133333333333326</v>
      </c>
      <c r="Q26" s="425">
        <f t="shared" si="19"/>
        <v>55.220678493960357</v>
      </c>
      <c r="R26" s="426">
        <f t="shared" si="11"/>
        <v>0.70674929813089205</v>
      </c>
      <c r="S26" s="459">
        <f t="shared" si="12"/>
        <v>133.35401182729368</v>
      </c>
      <c r="T26" s="458">
        <f t="shared" si="13"/>
        <v>22.912654839372969</v>
      </c>
      <c r="U26" s="424">
        <f t="shared" si="14"/>
        <v>109.44999999999999</v>
      </c>
      <c r="V26" s="424" cm="1">
        <f t="array" ref="V26">IF($R26&lt;=25%,"",_xlfn.STDEV.S(_xlfn._xlws.FILTER($F26:$N26,($F26:$N26&gt;=$T26)*($F26:$N26&lt;=$S26))))</f>
        <v>14.637110370561535</v>
      </c>
      <c r="W26" s="420" cm="1">
        <f t="array" ref="W26">IF($R26&lt;=25%,"",COUNT(_xlfn._xlws.FILTER($F26:$N26,($F26:$N26&gt;=$T26)*($F26:$N26&lt;=$S26))))</f>
        <v>2</v>
      </c>
      <c r="X26" s="427">
        <f t="shared" si="15"/>
        <v>0.13373330626369609</v>
      </c>
      <c r="Y26" s="420" t="str">
        <f t="shared" si="16"/>
        <v>MEDIANA</v>
      </c>
      <c r="Z26" s="428" cm="1">
        <f t="array" ref="Z26">IFERROR(_xlfn.IFS($Y26=$O$4,$O26,$Y26=$P$4,$P26,$Y26=$U$4,$U26),"")</f>
        <v>99.1</v>
      </c>
      <c r="AA26" s="429">
        <f t="shared" si="17"/>
        <v>297.29999999999995</v>
      </c>
    </row>
    <row r="27" spans="2:27" ht="28.5" x14ac:dyDescent="0.2">
      <c r="B27" s="430">
        <v>5</v>
      </c>
      <c r="C27" s="433" t="s">
        <v>161</v>
      </c>
      <c r="D27" s="420" t="s">
        <v>114</v>
      </c>
      <c r="E27" s="430">
        <v>2</v>
      </c>
      <c r="F27" s="423"/>
      <c r="G27" s="423"/>
      <c r="H27" s="423"/>
      <c r="I27" s="423"/>
      <c r="J27" s="423"/>
      <c r="K27" s="423">
        <v>5.0599999999999996</v>
      </c>
      <c r="L27" s="423"/>
      <c r="M27" s="423">
        <v>31.8</v>
      </c>
      <c r="N27" s="423">
        <v>25</v>
      </c>
      <c r="O27" s="424">
        <f t="shared" si="18"/>
        <v>25</v>
      </c>
      <c r="P27" s="425">
        <f t="shared" si="10"/>
        <v>20.62</v>
      </c>
      <c r="Q27" s="425">
        <f t="shared" si="19"/>
        <v>13.897668869274442</v>
      </c>
      <c r="R27" s="426">
        <f t="shared" si="11"/>
        <v>0.67398976087654905</v>
      </c>
      <c r="S27" s="459">
        <f t="shared" si="12"/>
        <v>34.517668869274445</v>
      </c>
      <c r="T27" s="458">
        <f t="shared" si="13"/>
        <v>6.7223311307255589</v>
      </c>
      <c r="U27" s="424">
        <f t="shared" si="14"/>
        <v>28.4</v>
      </c>
      <c r="V27" s="424" cm="1">
        <f t="array" ref="V27">IF($R27&lt;=25%,"",_xlfn.STDEV.S(_xlfn._xlws.FILTER($F27:$N27,($F27:$N27&gt;=$T27)*($F27:$N27&lt;=$S27))))</f>
        <v>4.8083261120685359</v>
      </c>
      <c r="W27" s="420" cm="1">
        <f t="array" ref="W27">IF($R27&lt;=25%,"",COUNT(_xlfn._xlws.FILTER($F27:$N27,($F27:$N27&gt;=$T27)*($F27:$N27&lt;=$S27))))</f>
        <v>2</v>
      </c>
      <c r="X27" s="427">
        <f t="shared" si="15"/>
        <v>0.16930725746720199</v>
      </c>
      <c r="Y27" s="420" t="str">
        <f t="shared" si="16"/>
        <v>MEDIANA</v>
      </c>
      <c r="Z27" s="428" cm="1">
        <f t="array" ref="Z27">IFERROR(_xlfn.IFS($Y27=$O$4,$O27,$Y27=$P$4,$P27,$Y27=$U$4,$U27),"")</f>
        <v>25</v>
      </c>
      <c r="AA27" s="429">
        <f t="shared" si="17"/>
        <v>50</v>
      </c>
    </row>
    <row r="28" spans="2:27" ht="14.25" x14ac:dyDescent="0.2">
      <c r="B28" s="430">
        <v>6</v>
      </c>
      <c r="C28" s="433" t="s">
        <v>162</v>
      </c>
      <c r="D28" s="420" t="s">
        <v>114</v>
      </c>
      <c r="E28" s="430">
        <v>2</v>
      </c>
      <c r="F28" s="423"/>
      <c r="G28" s="423"/>
      <c r="H28" s="423"/>
      <c r="I28" s="423"/>
      <c r="J28" s="423"/>
      <c r="K28" s="423">
        <v>10.199999999999999</v>
      </c>
      <c r="L28" s="423"/>
      <c r="M28" s="423">
        <v>120.8</v>
      </c>
      <c r="N28" s="423">
        <v>94</v>
      </c>
      <c r="O28" s="424">
        <f t="shared" si="18"/>
        <v>94</v>
      </c>
      <c r="P28" s="425">
        <f t="shared" si="10"/>
        <v>75</v>
      </c>
      <c r="Q28" s="425">
        <f t="shared" si="19"/>
        <v>57.696100388154484</v>
      </c>
      <c r="R28" s="426">
        <f t="shared" si="11"/>
        <v>0.76928133850872649</v>
      </c>
      <c r="S28" s="459">
        <f t="shared" si="12"/>
        <v>132.69610038815449</v>
      </c>
      <c r="T28" s="458">
        <f t="shared" si="13"/>
        <v>17.303899611845516</v>
      </c>
      <c r="U28" s="424">
        <f t="shared" si="14"/>
        <v>107.4</v>
      </c>
      <c r="V28" s="424" cm="1">
        <f t="array" ref="V28">IF($R28&lt;=25%,"",_xlfn.STDEV.S(_xlfn._xlws.FILTER($F28:$N28,($F28:$N28&gt;=$T28)*($F28:$N28&lt;=$S28))))</f>
        <v>18.950461735799351</v>
      </c>
      <c r="W28" s="420" cm="1">
        <f t="array" ref="W28">IF($R28&lt;=25%,"",COUNT(_xlfn._xlws.FILTER($F28:$N28,($F28:$N28&gt;=$T28)*($F28:$N28&lt;=$S28))))</f>
        <v>2</v>
      </c>
      <c r="X28" s="427">
        <f t="shared" si="15"/>
        <v>0.17644750219552469</v>
      </c>
      <c r="Y28" s="420" t="str">
        <f t="shared" si="16"/>
        <v>MEDIANA</v>
      </c>
      <c r="Z28" s="428" cm="1">
        <f t="array" ref="Z28">IFERROR(_xlfn.IFS($Y28=$O$4,$O28,$Y28=$P$4,$P28,$Y28=$U$4,$U28),"")</f>
        <v>94</v>
      </c>
      <c r="AA28" s="429">
        <f t="shared" si="17"/>
        <v>188</v>
      </c>
    </row>
    <row r="29" spans="2:27" ht="15.75" customHeight="1" x14ac:dyDescent="0.2">
      <c r="B29" s="430">
        <v>7</v>
      </c>
      <c r="C29" s="432" t="s">
        <v>163</v>
      </c>
      <c r="D29" s="420" t="s">
        <v>114</v>
      </c>
      <c r="E29" s="430">
        <v>2</v>
      </c>
      <c r="F29" s="423">
        <v>4</v>
      </c>
      <c r="G29" s="423">
        <v>5</v>
      </c>
      <c r="H29" s="423"/>
      <c r="I29" s="423">
        <v>3</v>
      </c>
      <c r="J29" s="423">
        <v>18.5</v>
      </c>
      <c r="K29" s="423">
        <v>5.0999999999999996</v>
      </c>
      <c r="L29" s="423"/>
      <c r="M29" s="423">
        <v>25.8</v>
      </c>
      <c r="N29" s="423"/>
      <c r="O29" s="424">
        <f t="shared" si="18"/>
        <v>5.05</v>
      </c>
      <c r="P29" s="425">
        <f t="shared" si="10"/>
        <v>10.233333333333334</v>
      </c>
      <c r="Q29" s="425">
        <f t="shared" si="19"/>
        <v>9.5454002884460891</v>
      </c>
      <c r="R29" s="426">
        <f t="shared" si="11"/>
        <v>0.93277527248658842</v>
      </c>
      <c r="S29" s="459">
        <f t="shared" si="12"/>
        <v>19.778733621779423</v>
      </c>
      <c r="T29" s="458">
        <f t="shared" si="13"/>
        <v>0.68793304488724516</v>
      </c>
      <c r="U29" s="424">
        <f t="shared" si="14"/>
        <v>7.12</v>
      </c>
      <c r="V29" s="424" cm="1">
        <f t="array" ref="V29">IF($R29&lt;=25%,"",_xlfn.STDEV.S(_xlfn._xlws.FILTER($F29:$N29,($F29:$N29&gt;=$T29)*($F29:$N29&lt;=$S29))))</f>
        <v>6.4184889187409206</v>
      </c>
      <c r="W29" s="420" cm="1">
        <f t="array" ref="W29">IF($R29&lt;=25%,"",COUNT(_xlfn._xlws.FILTER($F29:$N29,($F29:$N29&gt;=$T29)*($F29:$N29&lt;=$S29))))</f>
        <v>5</v>
      </c>
      <c r="X29" s="427">
        <f t="shared" si="15"/>
        <v>0.90147316274451128</v>
      </c>
      <c r="Y29" s="420" t="str">
        <f t="shared" si="16"/>
        <v>MEDIANA</v>
      </c>
      <c r="Z29" s="428" cm="1">
        <f t="array" ref="Z29">IFERROR(_xlfn.IFS($Y29=$O$4,$O29,$Y29=$P$4,$P29,$Y29=$U$4,$U29),"")</f>
        <v>5.05</v>
      </c>
      <c r="AA29" s="429">
        <f t="shared" si="17"/>
        <v>10.1</v>
      </c>
    </row>
    <row r="30" spans="2:27" ht="15.75" customHeight="1" x14ac:dyDescent="0.2">
      <c r="B30" s="430">
        <v>8</v>
      </c>
      <c r="C30" s="432" t="s">
        <v>153</v>
      </c>
      <c r="D30" s="434" t="s">
        <v>114</v>
      </c>
      <c r="E30" s="430">
        <v>2</v>
      </c>
      <c r="F30" s="423">
        <v>5</v>
      </c>
      <c r="G30" s="423">
        <v>3</v>
      </c>
      <c r="H30" s="423"/>
      <c r="I30" s="423">
        <v>8</v>
      </c>
      <c r="J30" s="423">
        <v>11.33</v>
      </c>
      <c r="K30" s="423">
        <v>2.8</v>
      </c>
      <c r="L30" s="423"/>
      <c r="M30" s="423"/>
      <c r="N30" s="423"/>
      <c r="O30" s="424">
        <f t="shared" si="18"/>
        <v>5</v>
      </c>
      <c r="P30" s="425">
        <f t="shared" si="10"/>
        <v>6.0259999999999998</v>
      </c>
      <c r="Q30" s="425">
        <f t="shared" si="19"/>
        <v>3.6278616291143191</v>
      </c>
      <c r="R30" s="426">
        <f t="shared" si="11"/>
        <v>0.60203478744014594</v>
      </c>
      <c r="S30" s="459">
        <f t="shared" si="12"/>
        <v>9.6538616291143189</v>
      </c>
      <c r="T30" s="458">
        <f t="shared" si="13"/>
        <v>2.3981383708856807</v>
      </c>
      <c r="U30" s="424">
        <f t="shared" si="14"/>
        <v>4.7</v>
      </c>
      <c r="V30" s="424" cm="1">
        <f t="array" ref="V30">IF($R30&lt;=25%,"",_xlfn.STDEV.S(_xlfn._xlws.FILTER($F30:$N30,($F30:$N30&gt;=$T30)*($F30:$N30&lt;=$S30))))</f>
        <v>2.4138489320308891</v>
      </c>
      <c r="W30" s="420" cm="1">
        <f t="array" ref="W30">IF($R30&lt;=25%,"",COUNT(_xlfn._xlws.FILTER($F30:$N30,($F30:$N30&gt;=$T30)*($F30:$N30&lt;=$S30))))</f>
        <v>4</v>
      </c>
      <c r="X30" s="427">
        <f t="shared" si="15"/>
        <v>0.51358487915550832</v>
      </c>
      <c r="Y30" s="420" t="str">
        <f t="shared" si="16"/>
        <v>MEDIANA</v>
      </c>
      <c r="Z30" s="428" cm="1">
        <f t="array" ref="Z30">IFERROR(_xlfn.IFS($Y30=$O$4,$O30,$Y30=$P$4,$P30,$Y30=$U$4,$U30),"")</f>
        <v>5</v>
      </c>
      <c r="AA30" s="429">
        <f t="shared" si="17"/>
        <v>10</v>
      </c>
    </row>
    <row r="31" spans="2:27" ht="15.75" customHeight="1" x14ac:dyDescent="0.2">
      <c r="B31" s="108"/>
      <c r="C31" s="103"/>
      <c r="D31" s="103"/>
      <c r="E31" s="103"/>
      <c r="F31" s="103"/>
      <c r="G31" s="103"/>
      <c r="Y31" s="466" t="s">
        <v>154</v>
      </c>
      <c r="Z31" s="467"/>
      <c r="AA31" s="468">
        <f>SUM(AA23:AA30)</f>
        <v>1298.4666666666665</v>
      </c>
    </row>
    <row r="32" spans="2:27" ht="15.75" customHeight="1" x14ac:dyDescent="0.2">
      <c r="B32" s="345" t="s">
        <v>129</v>
      </c>
      <c r="C32" s="103"/>
      <c r="D32" s="103"/>
      <c r="E32" s="103"/>
      <c r="F32" s="103"/>
      <c r="G32" s="103"/>
    </row>
    <row r="33" spans="2:27" ht="15.75" customHeight="1" x14ac:dyDescent="0.25">
      <c r="B33" s="517" t="s">
        <v>131</v>
      </c>
      <c r="C33" s="103"/>
      <c r="D33" s="103"/>
      <c r="E33" s="103"/>
      <c r="F33" s="103"/>
      <c r="G33" s="103"/>
      <c r="Y33" s="463" t="s">
        <v>155</v>
      </c>
      <c r="Z33" s="464"/>
      <c r="AA33" s="465">
        <f>AA31/12</f>
        <v>108.20555555555553</v>
      </c>
    </row>
    <row r="34" spans="2:27" ht="15.75" customHeight="1" x14ac:dyDescent="0.2">
      <c r="B34" s="347" t="s">
        <v>133</v>
      </c>
      <c r="C34" s="103"/>
      <c r="D34" s="103"/>
      <c r="E34" s="103"/>
      <c r="F34" s="103"/>
      <c r="G34" s="103"/>
    </row>
    <row r="35" spans="2:27" ht="15.75" customHeight="1" x14ac:dyDescent="0.2">
      <c r="B35" s="347" t="s">
        <v>135</v>
      </c>
      <c r="C35" s="103"/>
      <c r="D35" s="103"/>
      <c r="E35" s="103"/>
      <c r="F35" s="103"/>
      <c r="G35" s="103"/>
    </row>
    <row r="36" spans="2:27" ht="15.75" customHeight="1" x14ac:dyDescent="0.2">
      <c r="B36" s="347" t="s">
        <v>136</v>
      </c>
      <c r="C36" s="103"/>
      <c r="D36" s="103"/>
      <c r="E36" s="103"/>
      <c r="F36" s="103"/>
      <c r="G36" s="103"/>
    </row>
    <row r="37" spans="2:27" ht="15.75" customHeight="1" x14ac:dyDescent="0.2">
      <c r="B37" s="108"/>
      <c r="C37" s="103"/>
      <c r="D37" s="103"/>
      <c r="E37" s="103"/>
      <c r="F37" s="103"/>
      <c r="G37" s="103"/>
    </row>
    <row r="38" spans="2:27" ht="15.75" customHeight="1" x14ac:dyDescent="0.2">
      <c r="B38" s="108"/>
      <c r="C38" s="103"/>
      <c r="D38" s="103"/>
      <c r="E38" s="103"/>
      <c r="F38" s="103"/>
      <c r="G38" s="103"/>
    </row>
    <row r="39" spans="2:27" ht="15.75" customHeight="1" x14ac:dyDescent="0.2">
      <c r="B39" s="108"/>
      <c r="C39" s="103"/>
      <c r="D39" s="103"/>
      <c r="E39" s="103"/>
      <c r="F39" s="103"/>
      <c r="G39" s="103"/>
    </row>
    <row r="40" spans="2:27" ht="15.75" customHeight="1" x14ac:dyDescent="0.2">
      <c r="B40" s="108"/>
      <c r="C40" s="103"/>
      <c r="D40" s="103"/>
      <c r="E40" s="103"/>
      <c r="F40" s="103"/>
      <c r="G40" s="103"/>
    </row>
    <row r="41" spans="2:27" ht="15.75" customHeight="1" x14ac:dyDescent="0.2">
      <c r="B41" s="108"/>
      <c r="C41" s="103"/>
      <c r="D41" s="103"/>
      <c r="E41" s="103"/>
      <c r="F41" s="103"/>
      <c r="G41" s="103"/>
    </row>
    <row r="42" spans="2:27" ht="15.75" customHeight="1" x14ac:dyDescent="0.2">
      <c r="B42" s="108"/>
      <c r="C42" s="103"/>
      <c r="D42" s="103"/>
      <c r="E42" s="103"/>
      <c r="F42" s="103"/>
      <c r="G42" s="103"/>
    </row>
    <row r="43" spans="2:27" ht="15.75" customHeight="1" x14ac:dyDescent="0.2">
      <c r="B43" s="108"/>
      <c r="C43" s="103"/>
      <c r="D43" s="103"/>
      <c r="E43" s="103"/>
      <c r="F43" s="103"/>
      <c r="G43" s="103"/>
    </row>
    <row r="44" spans="2:27" ht="15.75" customHeight="1" x14ac:dyDescent="0.2">
      <c r="B44" s="108"/>
      <c r="C44" s="103"/>
      <c r="D44" s="103"/>
      <c r="E44" s="103"/>
      <c r="F44" s="103"/>
      <c r="G44" s="103"/>
    </row>
    <row r="45" spans="2:27" ht="15.75" customHeight="1" x14ac:dyDescent="0.2">
      <c r="B45" s="108"/>
      <c r="C45" s="103"/>
      <c r="D45" s="103"/>
      <c r="E45" s="103"/>
      <c r="F45" s="103"/>
      <c r="G45" s="103"/>
    </row>
    <row r="46" spans="2:27" ht="15.75" customHeight="1" x14ac:dyDescent="0.2">
      <c r="B46" s="109"/>
      <c r="C46" s="105"/>
    </row>
    <row r="47" spans="2:27" ht="15.75" customHeight="1" x14ac:dyDescent="0.2">
      <c r="B47" s="109"/>
      <c r="C47" s="105"/>
    </row>
    <row r="48" spans="2:27" ht="15.75" customHeight="1" x14ac:dyDescent="0.2">
      <c r="B48" s="109"/>
      <c r="C48" s="105"/>
    </row>
    <row r="49" spans="2:3" ht="15.75" customHeight="1" x14ac:dyDescent="0.2">
      <c r="B49" s="109"/>
      <c r="C49" s="105"/>
    </row>
    <row r="50" spans="2:3" ht="15.75" customHeight="1" x14ac:dyDescent="0.2">
      <c r="B50" s="109"/>
      <c r="C50" s="105"/>
    </row>
    <row r="51" spans="2:3" ht="15.75" customHeight="1" x14ac:dyDescent="0.2"/>
    <row r="52" spans="2:3" ht="15.75" customHeight="1" x14ac:dyDescent="0.2">
      <c r="C52" s="98"/>
    </row>
    <row r="53" spans="2:3" ht="15.75" customHeight="1" x14ac:dyDescent="0.2">
      <c r="B53" s="109"/>
    </row>
    <row r="54" spans="2:3" ht="15.75" customHeight="1" x14ac:dyDescent="0.2">
      <c r="B54" s="109"/>
    </row>
    <row r="55" spans="2:3" ht="15.75" customHeight="1" x14ac:dyDescent="0.2">
      <c r="B55" s="109"/>
    </row>
    <row r="56" spans="2:3" ht="15.75" customHeight="1" x14ac:dyDescent="0.2">
      <c r="B56" s="109"/>
    </row>
    <row r="57" spans="2:3" ht="15.75" customHeight="1" x14ac:dyDescent="0.2">
      <c r="B57" s="109"/>
    </row>
    <row r="58" spans="2:3" ht="15.75" customHeight="1" x14ac:dyDescent="0.2"/>
    <row r="59" spans="2:3" ht="15.75" customHeight="1" x14ac:dyDescent="0.2"/>
    <row r="60" spans="2:3" ht="15.75" customHeight="1" x14ac:dyDescent="0.2">
      <c r="C60" s="104"/>
    </row>
    <row r="61" spans="2:3" ht="15.75" customHeight="1" x14ac:dyDescent="0.2"/>
    <row r="62" spans="2:3" ht="15.75" customHeight="1" x14ac:dyDescent="0.2"/>
    <row r="63" spans="2:3" ht="15.75" customHeight="1" x14ac:dyDescent="0.2"/>
    <row r="64" spans="2: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</sheetData>
  <sheetProtection formatRows="0"/>
  <phoneticPr fontId="46" type="noConversion"/>
  <conditionalFormatting sqref="F5:N14 F23:N30">
    <cfRule type="expression" dxfId="7" priority="23">
      <formula>AND($R5&gt;25%,F5&lt;$T5)</formula>
    </cfRule>
    <cfRule type="expression" dxfId="6" priority="24">
      <formula>AND($R5&gt;25%,F5&gt;$S5)</formula>
    </cfRule>
  </conditionalFormatting>
  <conditionalFormatting sqref="R5:R14 X5:X14">
    <cfRule type="cellIs" dxfId="5" priority="21" operator="lessThanOrEqual">
      <formula>0.25</formula>
    </cfRule>
    <cfRule type="cellIs" dxfId="4" priority="22" operator="greaterThan">
      <formula>0.25</formula>
    </cfRule>
  </conditionalFormatting>
  <conditionalFormatting sqref="R23:R30">
    <cfRule type="cellIs" dxfId="3" priority="1" operator="lessThanOrEqual">
      <formula>0.25</formula>
    </cfRule>
    <cfRule type="cellIs" dxfId="2" priority="2" operator="greaterThan">
      <formula>0.25</formula>
    </cfRule>
  </conditionalFormatting>
  <conditionalFormatting sqref="X23:X30">
    <cfRule type="cellIs" dxfId="1" priority="5" operator="lessThanOrEqual">
      <formula>0.25</formula>
    </cfRule>
    <cfRule type="cellIs" dxfId="0" priority="6" operator="greaterThan">
      <formula>0.25</formula>
    </cfRule>
  </conditionalFormatting>
  <dataValidations count="1">
    <dataValidation type="decimal" allowBlank="1" showInputMessage="1" showErrorMessage="1" sqref="F23:N30 F5:N14" xr:uid="{5AEA9B47-A8F6-4D09-9E06-6B418EAC9033}">
      <formula1>0</formula1>
      <formula2>10000000000</formula2>
    </dataValidation>
  </dataValidations>
  <pageMargins left="0.23622047244094491" right="0.23622047244094491" top="0.74803149606299213" bottom="0.74803149606299213" header="0.31496062992125984" footer="0.31496062992125984"/>
  <pageSetup paperSize="9" scale="2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2D41-DC08-4FC3-815F-7E62C87B263B}">
  <sheetPr>
    <pageSetUpPr fitToPage="1"/>
  </sheetPr>
  <dimension ref="B1:O87"/>
  <sheetViews>
    <sheetView showGridLines="0" zoomScale="90" zoomScaleNormal="90" workbookViewId="0">
      <pane ySplit="3" topLeftCell="A4" activePane="bottomLeft" state="frozen"/>
      <selection pane="bottomLeft" activeCell="I35" sqref="I35"/>
    </sheetView>
  </sheetViews>
  <sheetFormatPr defaultColWidth="8.85546875" defaultRowHeight="12.75" x14ac:dyDescent="0.25"/>
  <cols>
    <col min="1" max="1" width="1.7109375" style="112" customWidth="1"/>
    <col min="2" max="2" width="8.85546875" style="112" customWidth="1"/>
    <col min="3" max="3" width="50.85546875" style="112" customWidth="1"/>
    <col min="4" max="9" width="24.7109375" style="112" customWidth="1"/>
    <col min="10" max="10" width="19.5703125" style="112" customWidth="1"/>
    <col min="11" max="11" width="9.42578125" style="112" customWidth="1"/>
    <col min="12" max="12" width="22" style="112" customWidth="1"/>
    <col min="13" max="13" width="17" style="112" bestFit="1" customWidth="1"/>
    <col min="14" max="14" width="11.5703125" style="112" customWidth="1"/>
    <col min="15" max="15" width="11.85546875" style="112" customWidth="1"/>
    <col min="16" max="16384" width="8.85546875" style="112"/>
  </cols>
  <sheetData>
    <row r="1" spans="2:13" ht="5.25" customHeight="1" x14ac:dyDescent="0.2">
      <c r="B1" s="110"/>
      <c r="C1" s="111"/>
      <c r="D1" s="111"/>
      <c r="E1" s="111"/>
      <c r="F1" s="111"/>
      <c r="G1" s="111"/>
      <c r="H1" s="111"/>
      <c r="I1" s="111"/>
    </row>
    <row r="2" spans="2:13" ht="30" customHeight="1" x14ac:dyDescent="0.25">
      <c r="B2" s="545" t="s">
        <v>164</v>
      </c>
      <c r="C2" s="545"/>
      <c r="D2" s="545"/>
      <c r="E2" s="545"/>
      <c r="F2" s="545"/>
      <c r="G2" s="545"/>
      <c r="H2" s="546"/>
      <c r="I2" s="543" t="s">
        <v>97</v>
      </c>
    </row>
    <row r="3" spans="2:13" ht="31.5" customHeight="1" x14ac:dyDescent="0.25">
      <c r="B3" s="113" t="s">
        <v>165</v>
      </c>
      <c r="C3" s="114"/>
      <c r="D3" s="115" t="s">
        <v>82</v>
      </c>
      <c r="E3" s="115" t="s">
        <v>166</v>
      </c>
      <c r="F3" s="115" t="s">
        <v>167</v>
      </c>
      <c r="G3" s="115" t="s">
        <v>86</v>
      </c>
      <c r="H3" s="116" t="s">
        <v>168</v>
      </c>
      <c r="I3" s="544"/>
    </row>
    <row r="4" spans="2:13" s="120" customFormat="1" ht="14.25" customHeight="1" x14ac:dyDescent="0.25">
      <c r="B4" s="117"/>
      <c r="C4" s="117"/>
      <c r="D4" s="118"/>
      <c r="E4" s="118"/>
      <c r="F4" s="118"/>
      <c r="G4" s="118"/>
      <c r="H4" s="118"/>
      <c r="I4" s="119"/>
    </row>
    <row r="5" spans="2:13" ht="20.100000000000001" customHeight="1" x14ac:dyDescent="0.25">
      <c r="B5" s="542" t="s">
        <v>169</v>
      </c>
      <c r="C5" s="542"/>
      <c r="D5" s="542"/>
      <c r="E5" s="542"/>
      <c r="F5" s="542"/>
      <c r="G5" s="542"/>
      <c r="H5" s="542"/>
      <c r="I5" s="542"/>
      <c r="J5" s="122"/>
    </row>
    <row r="6" spans="2:13" ht="15" customHeight="1" x14ac:dyDescent="0.25">
      <c r="B6" s="123" t="s">
        <v>8</v>
      </c>
      <c r="C6" s="348" t="s">
        <v>170</v>
      </c>
      <c r="D6" s="353">
        <v>2723.41</v>
      </c>
      <c r="E6" s="353">
        <v>2723.41</v>
      </c>
      <c r="F6" s="353">
        <v>2723.41</v>
      </c>
      <c r="G6" s="353">
        <v>2723.41</v>
      </c>
      <c r="H6" s="353">
        <v>2723.41</v>
      </c>
      <c r="I6" s="353">
        <v>2723.41</v>
      </c>
      <c r="J6" s="122" t="s">
        <v>171</v>
      </c>
    </row>
    <row r="7" spans="2:13" ht="15" customHeight="1" x14ac:dyDescent="0.25">
      <c r="B7" s="125" t="s">
        <v>10</v>
      </c>
      <c r="C7" s="148" t="s">
        <v>172</v>
      </c>
      <c r="D7" s="149">
        <v>0.3</v>
      </c>
      <c r="E7" s="149">
        <v>0.3</v>
      </c>
      <c r="F7" s="149">
        <v>0.3</v>
      </c>
      <c r="G7" s="149">
        <v>0.3</v>
      </c>
      <c r="H7" s="149">
        <v>0.3</v>
      </c>
      <c r="I7" s="149">
        <v>0.3</v>
      </c>
      <c r="J7" s="122" t="s">
        <v>173</v>
      </c>
    </row>
    <row r="8" spans="2:13" ht="15" customHeight="1" x14ac:dyDescent="0.25">
      <c r="B8" s="125" t="s">
        <v>13</v>
      </c>
      <c r="C8" s="129" t="s">
        <v>174</v>
      </c>
      <c r="D8" s="130"/>
      <c r="E8" s="130"/>
      <c r="F8" s="130"/>
      <c r="G8" s="130"/>
      <c r="H8" s="130"/>
      <c r="I8" s="131"/>
      <c r="J8" s="132"/>
    </row>
    <row r="9" spans="2:13" ht="15" customHeight="1" x14ac:dyDescent="0.25">
      <c r="B9" s="125" t="s">
        <v>16</v>
      </c>
      <c r="C9" s="126" t="s">
        <v>175</v>
      </c>
      <c r="D9" s="127"/>
      <c r="E9" s="127"/>
      <c r="F9" s="127"/>
      <c r="G9" s="127"/>
      <c r="H9" s="127"/>
      <c r="I9" s="128"/>
      <c r="J9" s="132"/>
    </row>
    <row r="10" spans="2:13" ht="15" customHeight="1" x14ac:dyDescent="0.25">
      <c r="B10" s="125" t="s">
        <v>19</v>
      </c>
      <c r="C10" s="129" t="s">
        <v>176</v>
      </c>
      <c r="D10" s="133"/>
      <c r="E10" s="134"/>
      <c r="F10" s="134"/>
      <c r="G10" s="134"/>
      <c r="H10" s="134"/>
      <c r="I10" s="135"/>
      <c r="J10" s="132"/>
    </row>
    <row r="11" spans="2:13" ht="15" customHeight="1" x14ac:dyDescent="0.25">
      <c r="B11" s="136" t="s">
        <v>177</v>
      </c>
      <c r="C11" s="137"/>
      <c r="D11" s="138">
        <f>D6+(D6*D7)</f>
        <v>3540.433</v>
      </c>
      <c r="E11" s="138">
        <f t="shared" ref="E11:I11" si="0">E6+(E6*E7)</f>
        <v>3540.433</v>
      </c>
      <c r="F11" s="138">
        <f t="shared" si="0"/>
        <v>3540.433</v>
      </c>
      <c r="G11" s="138">
        <f t="shared" si="0"/>
        <v>3540.433</v>
      </c>
      <c r="H11" s="138">
        <f t="shared" si="0"/>
        <v>3540.433</v>
      </c>
      <c r="I11" s="138">
        <f t="shared" si="0"/>
        <v>3540.433</v>
      </c>
      <c r="J11" s="122"/>
    </row>
    <row r="12" spans="2:13" ht="15" customHeight="1" x14ac:dyDescent="0.25">
      <c r="B12" s="140"/>
      <c r="C12" s="140"/>
      <c r="D12" s="140"/>
      <c r="E12" s="140"/>
      <c r="F12" s="140"/>
      <c r="G12" s="140"/>
      <c r="H12" s="140"/>
      <c r="I12" s="140"/>
      <c r="J12" s="122"/>
    </row>
    <row r="13" spans="2:13" ht="20.100000000000001" customHeight="1" x14ac:dyDescent="0.25">
      <c r="B13" s="542" t="s">
        <v>178</v>
      </c>
      <c r="C13" s="542"/>
      <c r="D13" s="542"/>
      <c r="E13" s="542"/>
      <c r="F13" s="542"/>
      <c r="G13" s="542"/>
      <c r="H13" s="542"/>
      <c r="I13" s="542"/>
      <c r="J13" s="122"/>
      <c r="M13" s="141"/>
    </row>
    <row r="14" spans="2:13" ht="20.100000000000001" customHeight="1" x14ac:dyDescent="0.25">
      <c r="B14" s="542" t="s">
        <v>179</v>
      </c>
      <c r="C14" s="542"/>
      <c r="D14" s="542"/>
      <c r="E14" s="542"/>
      <c r="F14" s="542"/>
      <c r="G14" s="542"/>
      <c r="H14" s="542"/>
      <c r="I14" s="542"/>
      <c r="J14" s="122"/>
    </row>
    <row r="15" spans="2:13" ht="15" customHeight="1" x14ac:dyDescent="0.25">
      <c r="B15" s="123" t="s">
        <v>8</v>
      </c>
      <c r="C15" s="363" t="s">
        <v>180</v>
      </c>
      <c r="D15" s="364">
        <v>8.3299999999999999E-2</v>
      </c>
      <c r="E15" s="364">
        <v>8.3299999999999999E-2</v>
      </c>
      <c r="F15" s="364">
        <v>8.3299999999999999E-2</v>
      </c>
      <c r="G15" s="364">
        <v>8.3299999999999999E-2</v>
      </c>
      <c r="H15" s="364">
        <v>8.3299999999999999E-2</v>
      </c>
      <c r="I15" s="365">
        <f>AVERAGE(D15:H15)</f>
        <v>8.3299999999999999E-2</v>
      </c>
      <c r="J15" s="122"/>
    </row>
    <row r="16" spans="2:13" ht="15" customHeight="1" x14ac:dyDescent="0.25">
      <c r="B16" s="125" t="s">
        <v>10</v>
      </c>
      <c r="C16" s="356" t="s">
        <v>181</v>
      </c>
      <c r="D16" s="366">
        <v>0.1111</v>
      </c>
      <c r="E16" s="366">
        <v>0.1111</v>
      </c>
      <c r="F16" s="366">
        <v>0.121</v>
      </c>
      <c r="G16" s="366">
        <v>0.121</v>
      </c>
      <c r="H16" s="366">
        <v>0.121</v>
      </c>
      <c r="I16" s="367">
        <v>0.121</v>
      </c>
      <c r="J16" s="368" t="s">
        <v>182</v>
      </c>
    </row>
    <row r="17" spans="2:15" ht="15" customHeight="1" x14ac:dyDescent="0.25">
      <c r="B17" s="136" t="s">
        <v>183</v>
      </c>
      <c r="C17" s="137"/>
      <c r="D17" s="142">
        <f t="shared" ref="D17:H17" si="1">SUM(D15:D16)</f>
        <v>0.19440000000000002</v>
      </c>
      <c r="E17" s="142">
        <f>SUM(E15:E16)</f>
        <v>0.19440000000000002</v>
      </c>
      <c r="F17" s="142">
        <f t="shared" si="1"/>
        <v>0.20429999999999998</v>
      </c>
      <c r="G17" s="142">
        <f t="shared" si="1"/>
        <v>0.20429999999999998</v>
      </c>
      <c r="H17" s="142">
        <f t="shared" si="1"/>
        <v>0.20429999999999998</v>
      </c>
      <c r="I17" s="143">
        <f>SUM(I15:I16)</f>
        <v>0.20429999999999998</v>
      </c>
      <c r="J17" s="122"/>
    </row>
    <row r="18" spans="2:15" s="120" customFormat="1" ht="9" customHeight="1" x14ac:dyDescent="0.25">
      <c r="B18" s="144"/>
      <c r="C18" s="144"/>
      <c r="D18" s="145"/>
      <c r="E18" s="145"/>
      <c r="F18" s="145"/>
      <c r="G18" s="145"/>
      <c r="H18" s="145"/>
      <c r="I18" s="145"/>
      <c r="J18" s="146"/>
    </row>
    <row r="19" spans="2:15" ht="20.100000000000001" customHeight="1" x14ac:dyDescent="0.25">
      <c r="B19" s="542" t="s">
        <v>184</v>
      </c>
      <c r="C19" s="542"/>
      <c r="D19" s="542"/>
      <c r="E19" s="542"/>
      <c r="F19" s="542"/>
      <c r="G19" s="542"/>
      <c r="H19" s="542"/>
      <c r="I19" s="542"/>
      <c r="J19" s="122"/>
    </row>
    <row r="20" spans="2:15" ht="15" customHeight="1" x14ac:dyDescent="0.25">
      <c r="B20" s="123" t="s">
        <v>8</v>
      </c>
      <c r="C20" s="348" t="s">
        <v>185</v>
      </c>
      <c r="D20" s="354">
        <f>20%</f>
        <v>0.2</v>
      </c>
      <c r="E20" s="351">
        <v>0.2</v>
      </c>
      <c r="F20" s="354">
        <v>0.2</v>
      </c>
      <c r="G20" s="354">
        <v>0.2</v>
      </c>
      <c r="H20" s="354">
        <v>0.2</v>
      </c>
      <c r="I20" s="355">
        <f>IFERROR(AVERAGE(D20:H20),"")</f>
        <v>0.2</v>
      </c>
      <c r="J20" s="122"/>
    </row>
    <row r="21" spans="2:15" ht="15" customHeight="1" x14ac:dyDescent="0.25">
      <c r="B21" s="125" t="s">
        <v>10</v>
      </c>
      <c r="C21" s="148" t="s">
        <v>186</v>
      </c>
      <c r="D21" s="149">
        <f>2.5%</f>
        <v>2.5000000000000001E-2</v>
      </c>
      <c r="E21" s="352">
        <v>2.5000000000000001E-2</v>
      </c>
      <c r="F21" s="149">
        <v>2.5000000000000001E-2</v>
      </c>
      <c r="G21" s="149">
        <v>2.5000000000000001E-2</v>
      </c>
      <c r="H21" s="149">
        <v>2.5000000000000001E-2</v>
      </c>
      <c r="I21" s="150">
        <f t="shared" ref="I21:I27" si="2">IFERROR(AVERAGE(D21:H21),"")</f>
        <v>2.5000000000000001E-2</v>
      </c>
      <c r="J21" s="122"/>
    </row>
    <row r="22" spans="2:15" ht="15" customHeight="1" x14ac:dyDescent="0.25">
      <c r="B22" s="125" t="s">
        <v>13</v>
      </c>
      <c r="C22" s="356" t="s">
        <v>187</v>
      </c>
      <c r="D22" s="357">
        <v>1.4999999999999999E-2</v>
      </c>
      <c r="E22" s="358">
        <v>2.8653000000000001E-2</v>
      </c>
      <c r="F22" s="357">
        <v>1.4999999999999999E-2</v>
      </c>
      <c r="G22" s="357">
        <v>1.4999999999999999E-2</v>
      </c>
      <c r="H22" s="357">
        <v>1.4999999999999999E-2</v>
      </c>
      <c r="I22" s="147">
        <v>0.03</v>
      </c>
      <c r="J22" s="368" t="s">
        <v>188</v>
      </c>
    </row>
    <row r="23" spans="2:15" ht="15" customHeight="1" x14ac:dyDescent="0.25">
      <c r="B23" s="125" t="s">
        <v>16</v>
      </c>
      <c r="C23" s="148" t="s">
        <v>189</v>
      </c>
      <c r="D23" s="149">
        <v>1.4999999999999999E-2</v>
      </c>
      <c r="E23" s="149">
        <v>1.4999999999999999E-2</v>
      </c>
      <c r="F23" s="149">
        <v>1.4999999999999999E-2</v>
      </c>
      <c r="G23" s="149">
        <v>1.4999999999999999E-2</v>
      </c>
      <c r="H23" s="149">
        <v>1.4999999999999999E-2</v>
      </c>
      <c r="I23" s="150">
        <f t="shared" si="2"/>
        <v>1.4999999999999999E-2</v>
      </c>
      <c r="J23" s="122"/>
    </row>
    <row r="24" spans="2:15" ht="15" customHeight="1" x14ac:dyDescent="0.25">
      <c r="B24" s="125" t="s">
        <v>19</v>
      </c>
      <c r="C24" s="148" t="s">
        <v>190</v>
      </c>
      <c r="D24" s="149">
        <v>0.01</v>
      </c>
      <c r="E24" s="149">
        <v>0.01</v>
      </c>
      <c r="F24" s="149">
        <v>0.01</v>
      </c>
      <c r="G24" s="149">
        <v>0.01</v>
      </c>
      <c r="H24" s="149">
        <v>0.01</v>
      </c>
      <c r="I24" s="150">
        <f t="shared" si="2"/>
        <v>0.01</v>
      </c>
      <c r="J24" s="122"/>
    </row>
    <row r="25" spans="2:15" ht="15" customHeight="1" x14ac:dyDescent="0.25">
      <c r="B25" s="125" t="s">
        <v>21</v>
      </c>
      <c r="C25" s="148" t="s">
        <v>191</v>
      </c>
      <c r="D25" s="149">
        <v>6.0000000000000001E-3</v>
      </c>
      <c r="E25" s="149">
        <v>6.0000000000000001E-3</v>
      </c>
      <c r="F25" s="149">
        <v>6.0000000000000001E-3</v>
      </c>
      <c r="G25" s="149">
        <v>6.0000000000000001E-3</v>
      </c>
      <c r="H25" s="149">
        <v>6.0000000000000001E-3</v>
      </c>
      <c r="I25" s="150">
        <f t="shared" si="2"/>
        <v>6.0000000000000001E-3</v>
      </c>
      <c r="J25" s="122"/>
    </row>
    <row r="26" spans="2:15" ht="15" customHeight="1" x14ac:dyDescent="0.25">
      <c r="B26" s="125" t="s">
        <v>192</v>
      </c>
      <c r="C26" s="148" t="s">
        <v>193</v>
      </c>
      <c r="D26" s="149">
        <v>2E-3</v>
      </c>
      <c r="E26" s="149">
        <v>2E-3</v>
      </c>
      <c r="F26" s="149">
        <v>2E-3</v>
      </c>
      <c r="G26" s="149">
        <v>2E-3</v>
      </c>
      <c r="H26" s="149">
        <v>2E-3</v>
      </c>
      <c r="I26" s="150">
        <f t="shared" si="2"/>
        <v>2E-3</v>
      </c>
      <c r="J26" s="122"/>
    </row>
    <row r="27" spans="2:15" ht="15" customHeight="1" x14ac:dyDescent="0.25">
      <c r="B27" s="125" t="s">
        <v>194</v>
      </c>
      <c r="C27" s="148" t="s">
        <v>195</v>
      </c>
      <c r="D27" s="149">
        <v>0.08</v>
      </c>
      <c r="E27" s="149">
        <v>0.08</v>
      </c>
      <c r="F27" s="149">
        <v>0.08</v>
      </c>
      <c r="G27" s="149">
        <v>0.08</v>
      </c>
      <c r="H27" s="149">
        <v>0.08</v>
      </c>
      <c r="I27" s="150">
        <f t="shared" si="2"/>
        <v>0.08</v>
      </c>
      <c r="J27" s="122"/>
    </row>
    <row r="28" spans="2:15" ht="15" customHeight="1" x14ac:dyDescent="0.25">
      <c r="B28" s="136" t="s">
        <v>183</v>
      </c>
      <c r="C28" s="137"/>
      <c r="D28" s="151">
        <f>SUM(D20:D27)</f>
        <v>0.35300000000000004</v>
      </c>
      <c r="E28" s="151">
        <f t="shared" ref="E28:H28" si="3">SUM(E20:E27)</f>
        <v>0.36665300000000006</v>
      </c>
      <c r="F28" s="151">
        <f t="shared" si="3"/>
        <v>0.35300000000000004</v>
      </c>
      <c r="G28" s="151">
        <f t="shared" si="3"/>
        <v>0.35300000000000004</v>
      </c>
      <c r="H28" s="151">
        <f t="shared" si="3"/>
        <v>0.35300000000000004</v>
      </c>
      <c r="I28" s="152">
        <f>SUM(I20:I27)</f>
        <v>0.36800000000000005</v>
      </c>
      <c r="J28" s="122"/>
    </row>
    <row r="29" spans="2:15" s="120" customFormat="1" ht="9" customHeight="1" x14ac:dyDescent="0.25">
      <c r="B29" s="144"/>
      <c r="C29" s="144"/>
      <c r="D29" s="153"/>
      <c r="E29" s="153"/>
      <c r="F29" s="153"/>
      <c r="G29" s="153"/>
      <c r="H29" s="153"/>
      <c r="I29" s="153"/>
      <c r="J29" s="146"/>
      <c r="K29" s="359"/>
    </row>
    <row r="30" spans="2:15" ht="20.100000000000001" customHeight="1" x14ac:dyDescent="0.2">
      <c r="B30" s="542" t="s">
        <v>196</v>
      </c>
      <c r="C30" s="542"/>
      <c r="D30" s="542"/>
      <c r="E30" s="542"/>
      <c r="F30" s="542"/>
      <c r="G30" s="542"/>
      <c r="H30" s="542"/>
      <c r="I30" s="542"/>
      <c r="J30" s="122"/>
      <c r="K30" s="154"/>
      <c r="L30" s="154"/>
      <c r="M30" s="154"/>
      <c r="N30" s="154"/>
      <c r="O30" s="154"/>
    </row>
    <row r="31" spans="2:15" ht="15" customHeight="1" x14ac:dyDescent="0.2">
      <c r="B31" s="123" t="s">
        <v>8</v>
      </c>
      <c r="C31" s="348" t="s">
        <v>51</v>
      </c>
      <c r="D31" s="349">
        <f>(15*11)-(D6*6%)</f>
        <v>1.5954000000000121</v>
      </c>
      <c r="E31" s="349">
        <f t="shared" ref="E31:I31" si="4">(15*11)-(E6*6%)</f>
        <v>1.5954000000000121</v>
      </c>
      <c r="F31" s="349">
        <f t="shared" si="4"/>
        <v>1.5954000000000121</v>
      </c>
      <c r="G31" s="349">
        <f t="shared" si="4"/>
        <v>1.5954000000000121</v>
      </c>
      <c r="H31" s="349">
        <f t="shared" si="4"/>
        <v>1.5954000000000121</v>
      </c>
      <c r="I31" s="349">
        <f t="shared" si="4"/>
        <v>1.5954000000000121</v>
      </c>
      <c r="J31" s="122" t="s">
        <v>197</v>
      </c>
      <c r="K31" s="154"/>
      <c r="L31" s="154"/>
      <c r="M31" s="154"/>
      <c r="N31" s="154"/>
      <c r="O31" s="154"/>
    </row>
    <row r="32" spans="2:15" ht="15" customHeight="1" x14ac:dyDescent="0.2">
      <c r="B32" s="125" t="s">
        <v>10</v>
      </c>
      <c r="C32" s="148" t="s">
        <v>53</v>
      </c>
      <c r="D32" s="350">
        <f>(47.37-(47.37*0.02))*15</f>
        <v>696.33899999999994</v>
      </c>
      <c r="E32" s="350">
        <f t="shared" ref="E32:I32" si="5">(47.37-(47.37*0.02))*15</f>
        <v>696.33899999999994</v>
      </c>
      <c r="F32" s="350">
        <f t="shared" si="5"/>
        <v>696.33899999999994</v>
      </c>
      <c r="G32" s="350">
        <f t="shared" si="5"/>
        <v>696.33899999999994</v>
      </c>
      <c r="H32" s="350">
        <f t="shared" si="5"/>
        <v>696.33899999999994</v>
      </c>
      <c r="I32" s="350">
        <f t="shared" si="5"/>
        <v>696.33899999999994</v>
      </c>
      <c r="J32" s="157" t="s">
        <v>198</v>
      </c>
      <c r="K32" s="154"/>
      <c r="L32" s="154"/>
      <c r="M32" s="154"/>
      <c r="N32" s="154"/>
      <c r="O32" s="154"/>
    </row>
    <row r="33" spans="2:15" ht="15" customHeight="1" x14ac:dyDescent="0.2">
      <c r="B33" s="125" t="s">
        <v>13</v>
      </c>
      <c r="C33" s="129" t="s">
        <v>199</v>
      </c>
      <c r="D33" s="158"/>
      <c r="E33" s="158"/>
      <c r="F33" s="158"/>
      <c r="G33" s="158"/>
      <c r="H33" s="158"/>
      <c r="I33" s="159">
        <v>0</v>
      </c>
      <c r="J33" s="122" t="s">
        <v>200</v>
      </c>
      <c r="K33" s="154"/>
      <c r="L33" s="154"/>
      <c r="M33" s="154"/>
      <c r="N33" s="154"/>
      <c r="O33" s="154"/>
    </row>
    <row r="34" spans="2:15" ht="15" customHeight="1" x14ac:dyDescent="0.2">
      <c r="B34" s="125" t="s">
        <v>16</v>
      </c>
      <c r="C34" s="126" t="s">
        <v>201</v>
      </c>
      <c r="D34" s="155"/>
      <c r="E34" s="155"/>
      <c r="F34" s="155"/>
      <c r="G34" s="155"/>
      <c r="H34" s="155"/>
      <c r="I34" s="156">
        <v>0</v>
      </c>
      <c r="J34" s="122" t="s">
        <v>200</v>
      </c>
      <c r="K34" s="154"/>
      <c r="L34" s="154"/>
      <c r="M34" s="154"/>
      <c r="N34" s="154"/>
      <c r="O34" s="154"/>
    </row>
    <row r="35" spans="2:15" ht="15" customHeight="1" x14ac:dyDescent="0.2">
      <c r="B35" s="125" t="s">
        <v>19</v>
      </c>
      <c r="C35" s="129" t="s">
        <v>202</v>
      </c>
      <c r="D35" s="158">
        <v>13.74</v>
      </c>
      <c r="E35" s="158">
        <v>18.16</v>
      </c>
      <c r="F35" s="158">
        <v>25</v>
      </c>
      <c r="G35" s="158">
        <v>15.62</v>
      </c>
      <c r="H35" s="158">
        <v>13.74</v>
      </c>
      <c r="I35" s="159">
        <f>AVERAGE(D35:H35)</f>
        <v>17.251999999999999</v>
      </c>
      <c r="J35" s="122" t="s">
        <v>203</v>
      </c>
      <c r="K35" s="154"/>
      <c r="L35" s="154"/>
      <c r="M35" s="154"/>
      <c r="N35" s="154"/>
      <c r="O35" s="154"/>
    </row>
    <row r="36" spans="2:15" ht="15" customHeight="1" x14ac:dyDescent="0.2">
      <c r="B36" s="136" t="s">
        <v>183</v>
      </c>
      <c r="C36" s="137"/>
      <c r="D36" s="138">
        <f>ROUND(SUM(D31:D35),2)</f>
        <v>711.67</v>
      </c>
      <c r="E36" s="138">
        <f>SUM(E31:E35)</f>
        <v>716.09439999999995</v>
      </c>
      <c r="F36" s="138">
        <f>SUM(F31:F35)</f>
        <v>722.93439999999998</v>
      </c>
      <c r="G36" s="138">
        <f t="shared" ref="G36:H36" si="6">SUM(G31:G35)</f>
        <v>713.55439999999999</v>
      </c>
      <c r="H36" s="138">
        <f t="shared" si="6"/>
        <v>711.67439999999999</v>
      </c>
      <c r="I36" s="139">
        <f>ROUND(SUM(I31:I35),2)</f>
        <v>715.19</v>
      </c>
      <c r="J36" s="122"/>
      <c r="K36" s="154"/>
      <c r="L36" s="154"/>
      <c r="M36" s="154"/>
      <c r="N36" s="154"/>
      <c r="O36" s="154"/>
    </row>
    <row r="37" spans="2:15" s="120" customFormat="1" ht="9" customHeight="1" x14ac:dyDescent="0.2">
      <c r="B37" s="160"/>
      <c r="C37" s="144"/>
      <c r="D37" s="161"/>
      <c r="E37" s="161"/>
      <c r="F37" s="161"/>
      <c r="G37" s="161"/>
      <c r="H37" s="161"/>
      <c r="I37" s="161"/>
      <c r="J37" s="146"/>
      <c r="K37" s="162"/>
      <c r="L37" s="162"/>
      <c r="M37" s="162"/>
      <c r="N37" s="162"/>
      <c r="O37" s="162"/>
    </row>
    <row r="38" spans="2:15" ht="20.100000000000001" customHeight="1" x14ac:dyDescent="0.25">
      <c r="B38" s="542" t="s">
        <v>204</v>
      </c>
      <c r="C38" s="542"/>
      <c r="D38" s="542"/>
      <c r="E38" s="542"/>
      <c r="F38" s="542"/>
      <c r="G38" s="542"/>
      <c r="H38" s="542"/>
      <c r="I38" s="542"/>
      <c r="J38" s="122"/>
    </row>
    <row r="39" spans="2:15" ht="15" customHeight="1" x14ac:dyDescent="0.25">
      <c r="B39" s="163">
        <v>2</v>
      </c>
      <c r="C39" s="164" t="s">
        <v>205</v>
      </c>
      <c r="D39" s="165"/>
      <c r="E39" s="165"/>
      <c r="F39" s="165"/>
      <c r="G39" s="165"/>
      <c r="H39" s="165"/>
      <c r="I39" s="166"/>
      <c r="J39" s="122"/>
    </row>
    <row r="40" spans="2:15" ht="15" customHeight="1" x14ac:dyDescent="0.25">
      <c r="B40" s="125" t="s">
        <v>206</v>
      </c>
      <c r="C40" s="126" t="s">
        <v>207</v>
      </c>
      <c r="D40" s="167">
        <f>D17</f>
        <v>0.19440000000000002</v>
      </c>
      <c r="E40" s="167">
        <f t="shared" ref="E40:H40" si="7">E17</f>
        <v>0.19440000000000002</v>
      </c>
      <c r="F40" s="167">
        <f t="shared" si="7"/>
        <v>0.20429999999999998</v>
      </c>
      <c r="G40" s="167">
        <f t="shared" si="7"/>
        <v>0.20429999999999998</v>
      </c>
      <c r="H40" s="167">
        <f t="shared" si="7"/>
        <v>0.20429999999999998</v>
      </c>
      <c r="I40" s="168">
        <f>I17</f>
        <v>0.20429999999999998</v>
      </c>
      <c r="J40" s="122"/>
    </row>
    <row r="41" spans="2:15" ht="15" customHeight="1" x14ac:dyDescent="0.25">
      <c r="B41" s="125" t="s">
        <v>208</v>
      </c>
      <c r="C41" s="129" t="s">
        <v>209</v>
      </c>
      <c r="D41" s="169">
        <f>D28</f>
        <v>0.35300000000000004</v>
      </c>
      <c r="E41" s="169">
        <f t="shared" ref="E41:I41" si="8">E28</f>
        <v>0.36665300000000006</v>
      </c>
      <c r="F41" s="169">
        <f t="shared" si="8"/>
        <v>0.35300000000000004</v>
      </c>
      <c r="G41" s="169">
        <f t="shared" si="8"/>
        <v>0.35300000000000004</v>
      </c>
      <c r="H41" s="169">
        <f t="shared" si="8"/>
        <v>0.35300000000000004</v>
      </c>
      <c r="I41" s="170">
        <f t="shared" si="8"/>
        <v>0.36800000000000005</v>
      </c>
      <c r="J41" s="122"/>
    </row>
    <row r="42" spans="2:15" ht="15" customHeight="1" x14ac:dyDescent="0.25">
      <c r="B42" s="125" t="s">
        <v>47</v>
      </c>
      <c r="C42" s="126" t="s">
        <v>48</v>
      </c>
      <c r="D42" s="155">
        <f>D36</f>
        <v>711.67</v>
      </c>
      <c r="E42" s="155">
        <f t="shared" ref="E42:F42" si="9">E36</f>
        <v>716.09439999999995</v>
      </c>
      <c r="F42" s="155">
        <f t="shared" si="9"/>
        <v>722.93439999999998</v>
      </c>
      <c r="G42" s="155">
        <f>G36</f>
        <v>713.55439999999999</v>
      </c>
      <c r="H42" s="155">
        <f>H36</f>
        <v>711.67439999999999</v>
      </c>
      <c r="I42" s="171">
        <f>ROUND(AVERAGE(D42:H42),2)</f>
        <v>715.19</v>
      </c>
      <c r="J42" s="122"/>
    </row>
    <row r="43" spans="2:15" ht="15" customHeight="1" x14ac:dyDescent="0.25">
      <c r="B43" s="136" t="s">
        <v>183</v>
      </c>
      <c r="C43" s="137"/>
      <c r="D43" s="172">
        <f>SUM((D40*$D$6),(D41*$D$6),D42)</f>
        <v>2202.4646339999999</v>
      </c>
      <c r="E43" s="172">
        <f t="shared" ref="E43:I43" si="10">SUM((E40*$D$6),(E41*$D$6),E42)</f>
        <v>2244.0717507300001</v>
      </c>
      <c r="F43" s="172">
        <f t="shared" si="10"/>
        <v>2240.6907930000002</v>
      </c>
      <c r="G43" s="172">
        <f t="shared" si="10"/>
        <v>2231.3107930000001</v>
      </c>
      <c r="H43" s="172">
        <f t="shared" si="10"/>
        <v>2229.430793</v>
      </c>
      <c r="I43" s="173">
        <f t="shared" si="10"/>
        <v>2273.7975430000001</v>
      </c>
      <c r="J43" s="122"/>
    </row>
    <row r="44" spans="2:15" ht="15" customHeight="1" x14ac:dyDescent="0.25">
      <c r="B44" s="140"/>
      <c r="C44" s="140"/>
      <c r="D44" s="140"/>
      <c r="E44" s="140"/>
      <c r="F44" s="140"/>
      <c r="G44" s="140"/>
      <c r="H44" s="140"/>
      <c r="I44" s="140"/>
      <c r="J44" s="122"/>
    </row>
    <row r="45" spans="2:15" ht="20.100000000000001" customHeight="1" x14ac:dyDescent="0.25">
      <c r="B45" s="542" t="s">
        <v>210</v>
      </c>
      <c r="C45" s="542"/>
      <c r="D45" s="542"/>
      <c r="E45" s="542"/>
      <c r="F45" s="542"/>
      <c r="G45" s="542"/>
      <c r="H45" s="542"/>
      <c r="I45" s="542"/>
      <c r="J45" s="122"/>
    </row>
    <row r="46" spans="2:15" ht="15" customHeight="1" x14ac:dyDescent="0.25">
      <c r="B46" s="174">
        <v>3</v>
      </c>
      <c r="C46" s="121" t="s">
        <v>211</v>
      </c>
      <c r="D46" s="175"/>
      <c r="E46" s="175"/>
      <c r="F46" s="175"/>
      <c r="G46" s="175"/>
      <c r="H46" s="175"/>
      <c r="I46" s="175"/>
      <c r="J46" s="122"/>
    </row>
    <row r="47" spans="2:15" ht="15" customHeight="1" x14ac:dyDescent="0.25">
      <c r="B47" s="123" t="s">
        <v>8</v>
      </c>
      <c r="C47" s="124" t="s">
        <v>212</v>
      </c>
      <c r="D47" s="176">
        <v>8.0000000000000004E-4</v>
      </c>
      <c r="E47" s="176">
        <v>1E-4</v>
      </c>
      <c r="F47" s="176">
        <v>4.1999999999999997E-3</v>
      </c>
      <c r="G47" s="176">
        <v>4.5999999999999999E-3</v>
      </c>
      <c r="H47" s="176">
        <v>8.0000000000000004E-4</v>
      </c>
      <c r="I47" s="177">
        <v>4.5999999999999999E-3</v>
      </c>
      <c r="J47" s="122" t="s">
        <v>213</v>
      </c>
    </row>
    <row r="48" spans="2:15" ht="15" customHeight="1" x14ac:dyDescent="0.25">
      <c r="B48" s="125" t="s">
        <v>10</v>
      </c>
      <c r="C48" s="126" t="s">
        <v>214</v>
      </c>
      <c r="D48" s="178">
        <v>1E-4</v>
      </c>
      <c r="E48" s="360">
        <v>1.0000000000000001E-5</v>
      </c>
      <c r="F48" s="178">
        <v>2.9999999999999997E-4</v>
      </c>
      <c r="G48" s="179">
        <v>4.0000000000000002E-4</v>
      </c>
      <c r="H48" s="178">
        <v>1E-4</v>
      </c>
      <c r="I48" s="180">
        <v>4.0000000000000002E-4</v>
      </c>
      <c r="J48" s="122"/>
    </row>
    <row r="49" spans="2:10" ht="26.25" customHeight="1" x14ac:dyDescent="0.25">
      <c r="B49" s="125" t="s">
        <v>13</v>
      </c>
      <c r="C49" s="181" t="s">
        <v>215</v>
      </c>
      <c r="D49" s="182"/>
      <c r="E49" s="182">
        <v>3.2000000000000001E-2</v>
      </c>
      <c r="F49" s="182">
        <v>0.02</v>
      </c>
      <c r="G49" s="182">
        <v>0.04</v>
      </c>
      <c r="H49" s="182">
        <v>2.0000000000000001E-4</v>
      </c>
      <c r="I49" s="183">
        <v>2.4E-2</v>
      </c>
      <c r="J49" s="122"/>
    </row>
    <row r="50" spans="2:10" ht="15" customHeight="1" x14ac:dyDescent="0.25">
      <c r="B50" s="125" t="s">
        <v>16</v>
      </c>
      <c r="C50" s="126" t="s">
        <v>216</v>
      </c>
      <c r="D50" s="178">
        <v>4.0000000000000002E-4</v>
      </c>
      <c r="E50" s="178">
        <v>1E-4</v>
      </c>
      <c r="F50" s="178">
        <v>1.9400000000000001E-2</v>
      </c>
      <c r="G50" s="178">
        <v>1.9400000000000001E-2</v>
      </c>
      <c r="H50" s="179">
        <v>4.0000000000000002E-4</v>
      </c>
      <c r="I50" s="184">
        <v>1.9400000000000001E-2</v>
      </c>
      <c r="J50" s="122" t="s">
        <v>213</v>
      </c>
    </row>
    <row r="51" spans="2:10" ht="24" customHeight="1" x14ac:dyDescent="0.25">
      <c r="B51" s="125" t="s">
        <v>19</v>
      </c>
      <c r="C51" s="129" t="s">
        <v>217</v>
      </c>
      <c r="D51" s="182">
        <v>1E-4</v>
      </c>
      <c r="E51" s="361">
        <v>4.0000000000000003E-5</v>
      </c>
      <c r="F51" s="182">
        <v>6.7999999999999996E-3</v>
      </c>
      <c r="G51" s="182">
        <v>6.7999999999999996E-3</v>
      </c>
      <c r="H51" s="182">
        <v>1E-4</v>
      </c>
      <c r="I51" s="183">
        <v>1.6999999999999999E-3</v>
      </c>
      <c r="J51" s="122"/>
    </row>
    <row r="52" spans="2:10" ht="24" customHeight="1" x14ac:dyDescent="0.25">
      <c r="B52" s="125" t="s">
        <v>21</v>
      </c>
      <c r="C52" s="126" t="s">
        <v>218</v>
      </c>
      <c r="D52" s="178">
        <v>3.2000000000000001E-2</v>
      </c>
      <c r="E52" s="178">
        <v>1E-4</v>
      </c>
      <c r="F52" s="178">
        <v>0.02</v>
      </c>
      <c r="G52" s="178">
        <v>0</v>
      </c>
      <c r="H52" s="178">
        <v>3.2000000000000001E-2</v>
      </c>
      <c r="I52" s="185">
        <v>1.61E-2</v>
      </c>
      <c r="J52" s="122"/>
    </row>
    <row r="53" spans="2:10" ht="15" customHeight="1" x14ac:dyDescent="0.25">
      <c r="B53" s="136" t="s">
        <v>183</v>
      </c>
      <c r="C53" s="137"/>
      <c r="D53" s="151">
        <f>SUM(D47:D52)</f>
        <v>3.3399999999999999E-2</v>
      </c>
      <c r="E53" s="151">
        <f>SUM(E47:E52)</f>
        <v>3.2350000000000004E-2</v>
      </c>
      <c r="F53" s="151">
        <f>SUM(F47:F52)</f>
        <v>7.0699999999999999E-2</v>
      </c>
      <c r="G53" s="151">
        <f t="shared" ref="G53:I53" si="11">SUM(G47:G52)</f>
        <v>7.1199999999999999E-2</v>
      </c>
      <c r="H53" s="151">
        <f t="shared" si="11"/>
        <v>3.3599999999999998E-2</v>
      </c>
      <c r="I53" s="152">
        <f t="shared" si="11"/>
        <v>6.6199999999999995E-2</v>
      </c>
      <c r="J53" s="122"/>
    </row>
    <row r="54" spans="2:10" ht="15" customHeight="1" x14ac:dyDescent="0.25">
      <c r="B54" s="140"/>
      <c r="C54" s="140"/>
      <c r="D54" s="140"/>
      <c r="E54" s="140"/>
      <c r="F54" s="140"/>
      <c r="G54" s="140"/>
      <c r="H54" s="140"/>
      <c r="I54" s="140"/>
      <c r="J54" s="122"/>
    </row>
    <row r="55" spans="2:10" ht="20.100000000000001" customHeight="1" x14ac:dyDescent="0.25">
      <c r="B55" s="542" t="s">
        <v>219</v>
      </c>
      <c r="C55" s="542"/>
      <c r="D55" s="542"/>
      <c r="E55" s="542"/>
      <c r="F55" s="542"/>
      <c r="G55" s="542"/>
      <c r="H55" s="542"/>
      <c r="I55" s="542"/>
      <c r="J55" s="122"/>
    </row>
    <row r="56" spans="2:10" ht="20.100000000000001" customHeight="1" x14ac:dyDescent="0.25">
      <c r="B56" s="542" t="s">
        <v>220</v>
      </c>
      <c r="C56" s="542"/>
      <c r="D56" s="542"/>
      <c r="E56" s="542"/>
      <c r="F56" s="542"/>
      <c r="G56" s="542"/>
      <c r="H56" s="542"/>
      <c r="I56" s="542"/>
      <c r="J56" s="122"/>
    </row>
    <row r="57" spans="2:10" ht="15" customHeight="1" x14ac:dyDescent="0.25">
      <c r="B57" s="123" t="s">
        <v>8</v>
      </c>
      <c r="C57" s="124" t="s">
        <v>221</v>
      </c>
      <c r="D57" s="176">
        <v>9.2999999999999992E-3</v>
      </c>
      <c r="E57" s="176">
        <v>1E-4</v>
      </c>
      <c r="F57" s="176">
        <v>9.2999999999999992E-3</v>
      </c>
      <c r="G57" s="176">
        <v>9.2999999999999992E-3</v>
      </c>
      <c r="H57" s="176">
        <v>9.2999999999999992E-3</v>
      </c>
      <c r="I57" s="186">
        <f t="shared" ref="I57:I62" si="12">AVERAGE(D57:H57)</f>
        <v>7.4599999999999996E-3</v>
      </c>
      <c r="J57" s="122"/>
    </row>
    <row r="58" spans="2:10" ht="15" customHeight="1" x14ac:dyDescent="0.25">
      <c r="B58" s="125" t="s">
        <v>10</v>
      </c>
      <c r="C58" s="126" t="s">
        <v>222</v>
      </c>
      <c r="D58" s="178">
        <v>2.0000000000000001E-4</v>
      </c>
      <c r="E58" s="178">
        <v>1E-4</v>
      </c>
      <c r="F58" s="178">
        <v>1E-4</v>
      </c>
      <c r="G58" s="178">
        <v>1.6299999999999999E-2</v>
      </c>
      <c r="H58" s="178">
        <v>1E-3</v>
      </c>
      <c r="I58" s="185">
        <f t="shared" si="12"/>
        <v>3.5400000000000002E-3</v>
      </c>
      <c r="J58" s="122"/>
    </row>
    <row r="59" spans="2:10" ht="15" customHeight="1" x14ac:dyDescent="0.25">
      <c r="B59" s="125" t="s">
        <v>13</v>
      </c>
      <c r="C59" s="129" t="s">
        <v>223</v>
      </c>
      <c r="D59" s="182">
        <v>2.0000000000000001E-4</v>
      </c>
      <c r="E59" s="182">
        <v>1E-4</v>
      </c>
      <c r="F59" s="182">
        <v>2.0000000000000001E-4</v>
      </c>
      <c r="G59" s="182">
        <v>2.0000000000000001E-4</v>
      </c>
      <c r="H59" s="182">
        <v>2.0000000000000001E-4</v>
      </c>
      <c r="I59" s="183">
        <f t="shared" si="12"/>
        <v>1.7999999999999998E-4</v>
      </c>
      <c r="J59" s="122"/>
    </row>
    <row r="60" spans="2:10" ht="25.5" x14ac:dyDescent="0.25">
      <c r="B60" s="125" t="s">
        <v>16</v>
      </c>
      <c r="C60" s="126" t="s">
        <v>224</v>
      </c>
      <c r="D60" s="178">
        <v>2.0000000000000001E-4</v>
      </c>
      <c r="E60" s="178">
        <v>1E-4</v>
      </c>
      <c r="F60" s="178">
        <v>1E-4</v>
      </c>
      <c r="G60" s="178">
        <v>3.3E-3</v>
      </c>
      <c r="H60" s="178">
        <v>4.0000000000000002E-4</v>
      </c>
      <c r="I60" s="185">
        <f t="shared" si="12"/>
        <v>8.2000000000000009E-4</v>
      </c>
      <c r="J60" s="122"/>
    </row>
    <row r="61" spans="2:10" ht="15" customHeight="1" x14ac:dyDescent="0.25">
      <c r="B61" s="125" t="s">
        <v>19</v>
      </c>
      <c r="C61" s="129" t="s">
        <v>225</v>
      </c>
      <c r="D61" s="182">
        <v>2.0000000000000001E-4</v>
      </c>
      <c r="E61" s="182">
        <v>1E-4</v>
      </c>
      <c r="F61" s="182">
        <v>1E-4</v>
      </c>
      <c r="G61" s="182">
        <v>5.9999999999999995E-4</v>
      </c>
      <c r="H61" s="182">
        <v>4.0000000000000002E-4</v>
      </c>
      <c r="I61" s="183">
        <f t="shared" si="12"/>
        <v>2.7999999999999998E-4</v>
      </c>
      <c r="J61" s="122"/>
    </row>
    <row r="62" spans="2:10" ht="15" customHeight="1" x14ac:dyDescent="0.25">
      <c r="B62" s="125" t="s">
        <v>21</v>
      </c>
      <c r="C62" s="126" t="s">
        <v>226</v>
      </c>
      <c r="D62" s="178">
        <v>0</v>
      </c>
      <c r="E62" s="178">
        <v>0</v>
      </c>
      <c r="F62" s="178">
        <v>1E-4</v>
      </c>
      <c r="G62" s="178">
        <v>0</v>
      </c>
      <c r="H62" s="178">
        <v>0</v>
      </c>
      <c r="I62" s="185">
        <f t="shared" si="12"/>
        <v>2.0000000000000002E-5</v>
      </c>
      <c r="J62" s="122"/>
    </row>
    <row r="63" spans="2:10" ht="15" customHeight="1" x14ac:dyDescent="0.25">
      <c r="B63" s="136" t="s">
        <v>183</v>
      </c>
      <c r="C63" s="137"/>
      <c r="D63" s="151">
        <f>ROUND(SUM(D57:D62),2)</f>
        <v>0.01</v>
      </c>
      <c r="E63" s="151">
        <f>SUM(E57:E62)</f>
        <v>5.0000000000000001E-4</v>
      </c>
      <c r="F63" s="151">
        <f>SUM(F57:F62)</f>
        <v>9.8999999999999973E-3</v>
      </c>
      <c r="G63" s="151">
        <f t="shared" ref="G63:H63" si="13">SUM(G57:G62)</f>
        <v>2.9699999999999997E-2</v>
      </c>
      <c r="H63" s="151">
        <f t="shared" si="13"/>
        <v>1.1299999999999999E-2</v>
      </c>
      <c r="I63" s="152">
        <f>SUM(I57:I62)</f>
        <v>1.2299999999999998E-2</v>
      </c>
      <c r="J63" s="122"/>
    </row>
    <row r="64" spans="2:10" s="120" customFormat="1" ht="9" customHeight="1" x14ac:dyDescent="0.25">
      <c r="B64" s="144"/>
      <c r="C64" s="144"/>
      <c r="D64" s="153"/>
      <c r="E64" s="153"/>
      <c r="F64" s="153"/>
      <c r="G64" s="153"/>
      <c r="H64" s="153"/>
      <c r="I64" s="153"/>
      <c r="J64" s="146"/>
    </row>
    <row r="65" spans="2:13" ht="20.100000000000001" customHeight="1" x14ac:dyDescent="0.25">
      <c r="B65" s="542" t="s">
        <v>227</v>
      </c>
      <c r="C65" s="542"/>
      <c r="D65" s="542"/>
      <c r="E65" s="542"/>
      <c r="F65" s="542"/>
      <c r="G65" s="542"/>
      <c r="H65" s="542"/>
      <c r="I65" s="542"/>
      <c r="J65" s="122"/>
    </row>
    <row r="66" spans="2:13" ht="15" customHeight="1" x14ac:dyDescent="0.25">
      <c r="B66" s="174">
        <v>4</v>
      </c>
      <c r="C66" s="121" t="s">
        <v>228</v>
      </c>
      <c r="D66" s="175"/>
      <c r="E66" s="175"/>
      <c r="F66" s="175"/>
      <c r="G66" s="175"/>
      <c r="H66" s="175"/>
      <c r="I66" s="187"/>
      <c r="J66" s="122"/>
    </row>
    <row r="67" spans="2:13" ht="15" customHeight="1" x14ac:dyDescent="0.25">
      <c r="B67" s="123" t="s">
        <v>58</v>
      </c>
      <c r="C67" s="188" t="s">
        <v>229</v>
      </c>
      <c r="D67" s="189">
        <f>D63</f>
        <v>0.01</v>
      </c>
      <c r="E67" s="189">
        <f>E63</f>
        <v>5.0000000000000001E-4</v>
      </c>
      <c r="F67" s="189">
        <f>F63</f>
        <v>9.8999999999999973E-3</v>
      </c>
      <c r="G67" s="189">
        <f t="shared" ref="G67:H67" si="14">G63</f>
        <v>2.9699999999999997E-2</v>
      </c>
      <c r="H67" s="189">
        <f t="shared" si="14"/>
        <v>1.1299999999999999E-2</v>
      </c>
      <c r="I67" s="190">
        <f>AVERAGE(D67:H67)</f>
        <v>1.2279999999999998E-2</v>
      </c>
      <c r="J67" s="122"/>
    </row>
    <row r="68" spans="2:13" ht="15" customHeight="1" x14ac:dyDescent="0.25">
      <c r="B68" s="136" t="s">
        <v>183</v>
      </c>
      <c r="C68" s="137"/>
      <c r="D68" s="191"/>
      <c r="E68" s="191"/>
      <c r="F68" s="191"/>
      <c r="G68" s="191"/>
      <c r="H68" s="191"/>
      <c r="I68" s="192">
        <f>SUM(I67:I67)</f>
        <v>1.2279999999999998E-2</v>
      </c>
      <c r="J68" s="122"/>
    </row>
    <row r="69" spans="2:13" ht="15" customHeight="1" x14ac:dyDescent="0.25">
      <c r="B69" s="193"/>
      <c r="C69" s="193"/>
      <c r="D69" s="193"/>
      <c r="E69" s="193"/>
      <c r="F69" s="193"/>
      <c r="G69" s="193"/>
      <c r="H69" s="193"/>
      <c r="I69" s="193"/>
      <c r="J69" s="122"/>
    </row>
    <row r="70" spans="2:13" ht="20.100000000000001" customHeight="1" x14ac:dyDescent="0.25">
      <c r="B70" s="542" t="s">
        <v>230</v>
      </c>
      <c r="C70" s="542"/>
      <c r="D70" s="542"/>
      <c r="E70" s="542"/>
      <c r="F70" s="542"/>
      <c r="G70" s="542"/>
      <c r="H70" s="542"/>
      <c r="I70" s="542"/>
      <c r="J70" s="122"/>
    </row>
    <row r="71" spans="2:13" ht="15" customHeight="1" x14ac:dyDescent="0.25">
      <c r="B71" s="174">
        <v>5</v>
      </c>
      <c r="C71" s="121" t="s">
        <v>211</v>
      </c>
      <c r="D71" s="175"/>
      <c r="E71" s="175"/>
      <c r="F71" s="175"/>
      <c r="G71" s="175"/>
      <c r="H71" s="175"/>
      <c r="I71" s="187"/>
      <c r="J71" s="122"/>
    </row>
    <row r="72" spans="2:13" ht="15" customHeight="1" x14ac:dyDescent="0.25">
      <c r="B72" s="123" t="s">
        <v>8</v>
      </c>
      <c r="C72" s="188" t="s">
        <v>231</v>
      </c>
      <c r="D72" s="194"/>
      <c r="E72" s="194"/>
      <c r="F72" s="194"/>
      <c r="G72" s="194"/>
      <c r="H72" s="194"/>
      <c r="I72" s="195"/>
      <c r="J72" s="122"/>
    </row>
    <row r="73" spans="2:13" ht="15" customHeight="1" x14ac:dyDescent="0.25">
      <c r="B73" s="125" t="s">
        <v>10</v>
      </c>
      <c r="C73" s="129" t="s">
        <v>232</v>
      </c>
      <c r="D73" s="196"/>
      <c r="E73" s="196"/>
      <c r="F73" s="196"/>
      <c r="G73" s="196"/>
      <c r="H73" s="196"/>
      <c r="I73" s="197"/>
      <c r="J73" s="122"/>
    </row>
    <row r="74" spans="2:13" ht="15" customHeight="1" x14ac:dyDescent="0.25">
      <c r="B74" s="125" t="s">
        <v>13</v>
      </c>
      <c r="C74" s="126" t="s">
        <v>233</v>
      </c>
      <c r="D74" s="198"/>
      <c r="E74" s="198"/>
      <c r="F74" s="198"/>
      <c r="G74" s="198"/>
      <c r="H74" s="198"/>
      <c r="I74" s="199"/>
      <c r="J74" s="122"/>
    </row>
    <row r="75" spans="2:13" ht="15" customHeight="1" x14ac:dyDescent="0.25">
      <c r="B75" s="136" t="s">
        <v>183</v>
      </c>
      <c r="C75" s="137"/>
      <c r="D75" s="200"/>
      <c r="E75" s="200"/>
      <c r="F75" s="200"/>
      <c r="G75" s="200"/>
      <c r="H75" s="200"/>
      <c r="I75" s="201"/>
      <c r="J75" s="122"/>
    </row>
    <row r="76" spans="2:13" ht="15" customHeight="1" x14ac:dyDescent="0.25">
      <c r="B76" s="193"/>
      <c r="C76" s="193"/>
      <c r="D76" s="193"/>
      <c r="E76" s="193"/>
      <c r="F76" s="193"/>
      <c r="G76" s="193"/>
      <c r="H76" s="193"/>
      <c r="I76" s="193"/>
      <c r="J76" s="122"/>
    </row>
    <row r="77" spans="2:13" ht="20.100000000000001" customHeight="1" x14ac:dyDescent="0.25">
      <c r="B77" s="542" t="s">
        <v>234</v>
      </c>
      <c r="C77" s="542"/>
      <c r="D77" s="542"/>
      <c r="E77" s="542"/>
      <c r="F77" s="542"/>
      <c r="G77" s="542"/>
      <c r="H77" s="542"/>
      <c r="I77" s="542"/>
      <c r="J77" s="122"/>
    </row>
    <row r="78" spans="2:13" ht="15" customHeight="1" x14ac:dyDescent="0.25">
      <c r="B78" s="174">
        <v>6</v>
      </c>
      <c r="C78" s="121" t="s">
        <v>235</v>
      </c>
      <c r="D78" s="175"/>
      <c r="E78" s="175"/>
      <c r="F78" s="175"/>
      <c r="G78" s="175"/>
      <c r="H78" s="175"/>
      <c r="I78" s="174"/>
      <c r="J78" s="202"/>
    </row>
    <row r="79" spans="2:13" ht="15" customHeight="1" x14ac:dyDescent="0.25">
      <c r="B79" s="123" t="s">
        <v>8</v>
      </c>
      <c r="C79" s="188" t="s">
        <v>236</v>
      </c>
      <c r="D79" s="203">
        <v>1.4999999999999999E-2</v>
      </c>
      <c r="E79" s="362">
        <v>1.36315E-2</v>
      </c>
      <c r="F79" s="203">
        <v>4.0000000000000001E-3</v>
      </c>
      <c r="G79" s="203">
        <v>2.3300000000000001E-2</v>
      </c>
      <c r="H79" s="203">
        <v>2.0999999999999999E-3</v>
      </c>
      <c r="I79" s="204">
        <f>AVERAGE(D79:H79)</f>
        <v>1.1606299999999998E-2</v>
      </c>
      <c r="J79" s="205"/>
      <c r="K79" s="122"/>
      <c r="L79" s="206"/>
    </row>
    <row r="80" spans="2:13" ht="15" customHeight="1" x14ac:dyDescent="0.25">
      <c r="B80" s="125" t="s">
        <v>10</v>
      </c>
      <c r="C80" s="129" t="s">
        <v>237</v>
      </c>
      <c r="D80" s="182">
        <v>1.1900000000000001E-2</v>
      </c>
      <c r="E80" s="182">
        <v>0.01</v>
      </c>
      <c r="F80" s="182">
        <v>4.0000000000000001E-3</v>
      </c>
      <c r="G80" s="207">
        <v>2.5000000000000001E-2</v>
      </c>
      <c r="H80" s="182">
        <v>1.5E-3</v>
      </c>
      <c r="I80" s="183">
        <f>AVERAGE(D80:H80)</f>
        <v>1.048E-2</v>
      </c>
      <c r="J80" s="205"/>
      <c r="K80" s="122"/>
      <c r="L80" s="206"/>
      <c r="M80" s="122"/>
    </row>
    <row r="81" spans="2:12" ht="15" customHeight="1" x14ac:dyDescent="0.25">
      <c r="B81" s="125" t="s">
        <v>13</v>
      </c>
      <c r="C81" s="126" t="s">
        <v>238</v>
      </c>
      <c r="D81" s="208">
        <f>SUM(D82:D84)</f>
        <v>8.6499999999999994E-2</v>
      </c>
      <c r="E81" s="208">
        <f t="shared" ref="E81:H81" si="15">SUM(E82:E84)</f>
        <v>8.6499999999999994E-2</v>
      </c>
      <c r="F81" s="208">
        <f t="shared" si="15"/>
        <v>8.6499999999999994E-2</v>
      </c>
      <c r="G81" s="209">
        <f t="shared" si="15"/>
        <v>8.6499999999999994E-2</v>
      </c>
      <c r="H81" s="208">
        <f t="shared" si="15"/>
        <v>8.6499999999999994E-2</v>
      </c>
      <c r="I81" s="184">
        <f>SUM(I82:I84)</f>
        <v>0.14250000000000002</v>
      </c>
      <c r="J81" s="205"/>
      <c r="K81" s="122"/>
      <c r="L81" s="206"/>
    </row>
    <row r="82" spans="2:12" ht="15" customHeight="1" x14ac:dyDescent="0.25">
      <c r="B82" s="210" t="s">
        <v>239</v>
      </c>
      <c r="C82" s="211" t="s">
        <v>240</v>
      </c>
      <c r="D82" s="182">
        <v>6.4999999999999997E-3</v>
      </c>
      <c r="E82" s="207">
        <v>6.4999999999999997E-3</v>
      </c>
      <c r="F82" s="182">
        <v>6.4999999999999997E-3</v>
      </c>
      <c r="G82" s="207">
        <v>6.4999999999999997E-3</v>
      </c>
      <c r="H82" s="182">
        <v>6.4999999999999997E-3</v>
      </c>
      <c r="I82" s="184">
        <v>1.6500000000000001E-2</v>
      </c>
      <c r="J82" s="122" t="s">
        <v>241</v>
      </c>
      <c r="K82" s="122"/>
      <c r="L82" s="206"/>
    </row>
    <row r="83" spans="2:12" ht="15" customHeight="1" x14ac:dyDescent="0.25">
      <c r="B83" s="210" t="s">
        <v>242</v>
      </c>
      <c r="C83" s="212" t="s">
        <v>243</v>
      </c>
      <c r="D83" s="178">
        <v>0.03</v>
      </c>
      <c r="E83" s="179">
        <v>0.03</v>
      </c>
      <c r="F83" s="178">
        <v>0.03</v>
      </c>
      <c r="G83" s="179">
        <v>0.03</v>
      </c>
      <c r="H83" s="178">
        <v>0.03</v>
      </c>
      <c r="I83" s="184">
        <v>7.5999999999999998E-2</v>
      </c>
      <c r="J83" s="122" t="s">
        <v>241</v>
      </c>
      <c r="K83" s="122"/>
      <c r="L83" s="206"/>
    </row>
    <row r="84" spans="2:12" ht="15" customHeight="1" x14ac:dyDescent="0.25">
      <c r="B84" s="210" t="s">
        <v>244</v>
      </c>
      <c r="C84" s="211" t="s">
        <v>245</v>
      </c>
      <c r="D84" s="182">
        <v>0.05</v>
      </c>
      <c r="E84" s="182">
        <v>0.05</v>
      </c>
      <c r="F84" s="182">
        <v>0.05</v>
      </c>
      <c r="G84" s="207">
        <v>0.05</v>
      </c>
      <c r="H84" s="182">
        <v>0.05</v>
      </c>
      <c r="I84" s="183">
        <f>AVERAGE(D84:H84)</f>
        <v>0.05</v>
      </c>
      <c r="J84" s="205"/>
      <c r="L84" s="206"/>
    </row>
    <row r="85" spans="2:12" ht="15" customHeight="1" x14ac:dyDescent="0.25">
      <c r="B85" s="136" t="s">
        <v>183</v>
      </c>
      <c r="C85" s="137"/>
      <c r="D85" s="151">
        <f t="shared" ref="D85:I85" si="16">SUM(D79:D81)</f>
        <v>0.1134</v>
      </c>
      <c r="E85" s="151">
        <f t="shared" si="16"/>
        <v>0.11013149999999999</v>
      </c>
      <c r="F85" s="151">
        <f t="shared" si="16"/>
        <v>9.4500000000000001E-2</v>
      </c>
      <c r="G85" s="151">
        <f t="shared" si="16"/>
        <v>0.1348</v>
      </c>
      <c r="H85" s="151">
        <f t="shared" si="16"/>
        <v>9.01E-2</v>
      </c>
      <c r="I85" s="152">
        <f t="shared" si="16"/>
        <v>0.16458630000000002</v>
      </c>
      <c r="J85" s="205"/>
      <c r="L85" s="206"/>
    </row>
    <row r="86" spans="2:12" ht="6.95" customHeight="1" x14ac:dyDescent="0.25">
      <c r="B86" s="213"/>
      <c r="C86" s="213"/>
      <c r="D86" s="213"/>
      <c r="E86" s="213"/>
      <c r="F86" s="213"/>
      <c r="G86" s="213"/>
      <c r="H86" s="213"/>
      <c r="I86" s="213"/>
      <c r="J86" s="206"/>
      <c r="L86" s="206"/>
    </row>
    <row r="87" spans="2:12" x14ac:dyDescent="0.25">
      <c r="B87" s="214"/>
      <c r="C87" s="214"/>
      <c r="D87" s="214"/>
      <c r="E87" s="214"/>
      <c r="F87" s="214"/>
      <c r="G87" s="214"/>
      <c r="H87" s="214"/>
      <c r="I87" s="214"/>
    </row>
  </sheetData>
  <mergeCells count="14">
    <mergeCell ref="B65:I65"/>
    <mergeCell ref="B70:I70"/>
    <mergeCell ref="B77:I77"/>
    <mergeCell ref="I2:I3"/>
    <mergeCell ref="B30:I30"/>
    <mergeCell ref="B45:I45"/>
    <mergeCell ref="B38:I38"/>
    <mergeCell ref="B55:I55"/>
    <mergeCell ref="B56:I56"/>
    <mergeCell ref="B5:I5"/>
    <mergeCell ref="B13:I13"/>
    <mergeCell ref="B14:I14"/>
    <mergeCell ref="B19:I19"/>
    <mergeCell ref="B2:H2"/>
  </mergeCells>
  <pageMargins left="0.511811024" right="0.511811024" top="0.78740157499999996" bottom="0.78740157499999996" header="0.31496062000000002" footer="0.31496062000000002"/>
  <pageSetup paperSize="9" scale="3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DAE-B550-4E2B-B090-B1DE400759AA}">
  <sheetPr>
    <pageSetUpPr fitToPage="1"/>
  </sheetPr>
  <dimension ref="A1:WC154"/>
  <sheetViews>
    <sheetView showGridLines="0" topLeftCell="A6" zoomScale="90" zoomScaleNormal="90" zoomScaleSheetLayoutView="98" workbookViewId="0">
      <selection activeCell="F5" sqref="F5"/>
    </sheetView>
  </sheetViews>
  <sheetFormatPr defaultRowHeight="15.75" x14ac:dyDescent="0.25"/>
  <cols>
    <col min="1" max="1" width="1.7109375" style="249" customWidth="1"/>
    <col min="2" max="2" width="18.7109375" style="269" customWidth="1"/>
    <col min="3" max="3" width="84.7109375" style="249" customWidth="1"/>
    <col min="4" max="4" width="17.42578125" style="249" customWidth="1"/>
    <col min="5" max="5" width="17.7109375" style="249" customWidth="1"/>
    <col min="6" max="6" width="39.42578125" style="249" bestFit="1" customWidth="1"/>
    <col min="7" max="7" width="1.42578125" style="249" customWidth="1"/>
    <col min="8" max="10" width="9.140625" style="249"/>
    <col min="11" max="11" width="9.85546875" style="249" bestFit="1" customWidth="1"/>
    <col min="12" max="16384" width="9.140625" style="249"/>
  </cols>
  <sheetData>
    <row r="1" spans="2:601" s="216" customFormat="1" ht="30" customHeight="1" x14ac:dyDescent="0.25">
      <c r="B1" s="215" t="str">
        <f xml:space="preserve"> "PLANILHA DE CUSTOS E FORMAÇÃO DE PREÇOS - "&amp;Insercao_Dados!C22</f>
        <v>PLANILHA DE CUSTOS E FORMAÇÃO DE PREÇOS - Vigilante desarmado, diurno, 12x36h</v>
      </c>
      <c r="C1" s="215"/>
      <c r="D1" s="215"/>
      <c r="E1" s="215"/>
      <c r="F1" s="215"/>
    </row>
    <row r="2" spans="2:601" s="216" customFormat="1" ht="9" customHeight="1" x14ac:dyDescent="0.25">
      <c r="B2" s="217"/>
      <c r="C2" s="217"/>
      <c r="D2" s="217"/>
      <c r="E2" s="217"/>
      <c r="F2" s="217"/>
    </row>
    <row r="3" spans="2:601" s="216" customFormat="1" ht="9.75" customHeight="1" x14ac:dyDescent="0.2">
      <c r="B3" s="218"/>
      <c r="C3" s="218"/>
      <c r="D3" s="218"/>
      <c r="E3" s="218"/>
      <c r="F3" s="218"/>
    </row>
    <row r="4" spans="2:601" s="216" customFormat="1" ht="30" customHeight="1" x14ac:dyDescent="0.25">
      <c r="B4" s="219" t="s">
        <v>1</v>
      </c>
      <c r="C4" s="220"/>
      <c r="D4" s="220"/>
      <c r="E4" s="220"/>
      <c r="F4" s="220"/>
      <c r="WC4" s="221"/>
    </row>
    <row r="5" spans="2:601" s="216" customFormat="1" x14ac:dyDescent="0.25">
      <c r="B5" s="222" t="s">
        <v>8</v>
      </c>
      <c r="C5" s="223" t="s">
        <v>246</v>
      </c>
      <c r="D5" s="223"/>
      <c r="E5" s="223"/>
      <c r="F5" s="224" t="str">
        <f>Insercao_Dados!NUMERO_PROCESSO</f>
        <v>23036.005868/2024-70</v>
      </c>
    </row>
    <row r="6" spans="2:601" s="216" customFormat="1" x14ac:dyDescent="0.25">
      <c r="B6" s="225" t="s">
        <v>10</v>
      </c>
      <c r="C6" s="226" t="s">
        <v>247</v>
      </c>
      <c r="D6" s="226"/>
      <c r="E6" s="226"/>
      <c r="F6" s="224">
        <f>Insercao_Dados!NUMERO_PREGAO</f>
        <v>0</v>
      </c>
    </row>
    <row r="7" spans="2:601" s="216" customFormat="1" x14ac:dyDescent="0.25">
      <c r="B7" s="222" t="s">
        <v>13</v>
      </c>
      <c r="C7" s="227" t="s">
        <v>248</v>
      </c>
      <c r="D7" s="227"/>
      <c r="E7" s="227"/>
      <c r="F7" s="228"/>
    </row>
    <row r="8" spans="2:601" s="216" customFormat="1" x14ac:dyDescent="0.25">
      <c r="B8" s="225" t="s">
        <v>16</v>
      </c>
      <c r="C8" s="229" t="s">
        <v>249</v>
      </c>
      <c r="D8" s="229"/>
      <c r="E8" s="229"/>
      <c r="F8" s="230" t="str">
        <f>Insercao_Dados!I14</f>
        <v>DF</v>
      </c>
    </row>
    <row r="9" spans="2:601" s="216" customFormat="1" ht="31.5" x14ac:dyDescent="0.25">
      <c r="B9" s="222" t="s">
        <v>19</v>
      </c>
      <c r="C9" s="231" t="s">
        <v>250</v>
      </c>
      <c r="D9" s="231"/>
      <c r="E9" s="231"/>
      <c r="F9" s="232" t="str">
        <f>Insercao_Dados!ACORDO_COLETIVO</f>
        <v>DF000333/2024</v>
      </c>
    </row>
    <row r="10" spans="2:601" s="216" customFormat="1" x14ac:dyDescent="0.25">
      <c r="B10" s="225" t="s">
        <v>21</v>
      </c>
      <c r="C10" s="229" t="s">
        <v>251</v>
      </c>
      <c r="D10" s="229"/>
      <c r="E10" s="229"/>
      <c r="F10" s="230">
        <f>Insercao_Dados!NUMERO_MESES_EXEC_CONTRATUAL</f>
        <v>12</v>
      </c>
    </row>
    <row r="11" spans="2:601" s="216" customFormat="1" x14ac:dyDescent="0.25">
      <c r="B11" s="222" t="s">
        <v>192</v>
      </c>
      <c r="C11" s="227" t="s">
        <v>22</v>
      </c>
      <c r="D11" s="227"/>
      <c r="E11" s="227"/>
      <c r="F11" s="230">
        <f>Insercao_Dados!I17</f>
        <v>120</v>
      </c>
    </row>
    <row r="12" spans="2:601" s="216" customFormat="1" ht="15" customHeight="1" x14ac:dyDescent="0.25">
      <c r="B12" s="233"/>
      <c r="C12" s="234"/>
      <c r="D12" s="234"/>
      <c r="E12" s="234"/>
      <c r="F12" s="234"/>
    </row>
    <row r="13" spans="2:601" s="216" customFormat="1" ht="31.5" collapsed="1" x14ac:dyDescent="0.25">
      <c r="B13" s="235">
        <v>1</v>
      </c>
      <c r="C13" s="236" t="s">
        <v>252</v>
      </c>
      <c r="D13" s="237" t="s">
        <v>253</v>
      </c>
      <c r="E13" s="372" t="s">
        <v>254</v>
      </c>
      <c r="F13" s="238" t="s">
        <v>255</v>
      </c>
    </row>
    <row r="14" spans="2:601" s="216" customFormat="1" x14ac:dyDescent="0.25">
      <c r="B14" s="239" t="s">
        <v>256</v>
      </c>
      <c r="C14" s="240" t="str">
        <f>Insercao_Dados!C22</f>
        <v>Vigilante desarmado, diurno, 12x36h</v>
      </c>
      <c r="D14" s="370" t="str">
        <f>Insercao_Dados!F22</f>
        <v>Posto</v>
      </c>
      <c r="E14" s="370">
        <f>Insercao_Dados!H22</f>
        <v>18</v>
      </c>
      <c r="F14" s="241">
        <f>Insercao_Dados!I22</f>
        <v>36</v>
      </c>
    </row>
    <row r="15" spans="2:601" s="216" customFormat="1" ht="18" customHeight="1" x14ac:dyDescent="0.25">
      <c r="B15" s="242" t="s">
        <v>257</v>
      </c>
      <c r="C15" s="243"/>
      <c r="D15" s="369"/>
      <c r="E15" s="371"/>
      <c r="F15" s="244"/>
    </row>
    <row r="16" spans="2:601" s="216" customFormat="1" ht="15.75" customHeight="1" x14ac:dyDescent="0.25">
      <c r="B16" s="222">
        <v>1</v>
      </c>
      <c r="C16" s="227" t="s">
        <v>258</v>
      </c>
      <c r="D16" s="227"/>
      <c r="E16" s="227"/>
      <c r="F16" s="245" t="str">
        <f>C14</f>
        <v>Vigilante desarmado, diurno, 12x36h</v>
      </c>
    </row>
    <row r="17" spans="2:6" s="216" customFormat="1" ht="15.75" customHeight="1" x14ac:dyDescent="0.25">
      <c r="B17" s="225">
        <v>2</v>
      </c>
      <c r="C17" s="229" t="s">
        <v>259</v>
      </c>
      <c r="D17" s="229"/>
      <c r="E17" s="229"/>
      <c r="F17" s="245" t="str">
        <f>Insercao_Dados!D22</f>
        <v xml:space="preserve"> 5173-30</v>
      </c>
    </row>
    <row r="18" spans="2:6" s="216" customFormat="1" x14ac:dyDescent="0.25">
      <c r="B18" s="222">
        <v>3</v>
      </c>
      <c r="C18" s="227" t="s">
        <v>260</v>
      </c>
      <c r="D18" s="227"/>
      <c r="E18" s="227"/>
      <c r="F18" s="246">
        <f>Insercao_Dados!E22</f>
        <v>2723.41</v>
      </c>
    </row>
    <row r="19" spans="2:6" s="216" customFormat="1" ht="15.75" customHeight="1" x14ac:dyDescent="0.25">
      <c r="B19" s="225">
        <v>4</v>
      </c>
      <c r="C19" s="229" t="s">
        <v>261</v>
      </c>
      <c r="D19" s="229"/>
      <c r="E19" s="229"/>
      <c r="F19" s="245" t="str">
        <f>F16</f>
        <v>Vigilante desarmado, diurno, 12x36h</v>
      </c>
    </row>
    <row r="20" spans="2:6" s="216" customFormat="1" x14ac:dyDescent="0.25">
      <c r="B20" s="222">
        <v>5</v>
      </c>
      <c r="C20" s="247" t="s">
        <v>262</v>
      </c>
      <c r="D20" s="247"/>
      <c r="E20" s="247"/>
      <c r="F20" s="232" t="str">
        <f>Insercao_Dados!ACORDO_COLETIVO</f>
        <v>DF000333/2024</v>
      </c>
    </row>
    <row r="21" spans="2:6" ht="15" customHeight="1" x14ac:dyDescent="0.25">
      <c r="B21" s="248"/>
      <c r="C21" s="248"/>
      <c r="D21" s="248"/>
      <c r="E21" s="248"/>
      <c r="F21" s="248"/>
    </row>
    <row r="22" spans="2:6" x14ac:dyDescent="0.25">
      <c r="B22" s="250" t="s">
        <v>263</v>
      </c>
      <c r="C22" s="251" t="s">
        <v>264</v>
      </c>
      <c r="D22" s="251"/>
      <c r="E22" s="252" t="s">
        <v>265</v>
      </c>
      <c r="F22" s="253" t="s">
        <v>266</v>
      </c>
    </row>
    <row r="23" spans="2:6" x14ac:dyDescent="0.25">
      <c r="B23" s="254" t="s">
        <v>8</v>
      </c>
      <c r="C23" s="255" t="s">
        <v>267</v>
      </c>
      <c r="D23" s="255"/>
      <c r="E23" s="256">
        <v>1</v>
      </c>
      <c r="F23" s="257">
        <f>F18</f>
        <v>2723.41</v>
      </c>
    </row>
    <row r="24" spans="2:6" x14ac:dyDescent="0.25">
      <c r="B24" s="258" t="s">
        <v>10</v>
      </c>
      <c r="C24" s="259" t="s">
        <v>172</v>
      </c>
      <c r="D24" s="259"/>
      <c r="E24" s="260">
        <v>0.3</v>
      </c>
      <c r="F24" s="261">
        <f>E24*$F$23</f>
        <v>817.02299999999991</v>
      </c>
    </row>
    <row r="25" spans="2:6" x14ac:dyDescent="0.25">
      <c r="B25" s="254" t="s">
        <v>13</v>
      </c>
      <c r="C25" s="255" t="s">
        <v>268</v>
      </c>
      <c r="D25" s="255"/>
      <c r="E25" s="262"/>
      <c r="F25" s="261">
        <f t="shared" ref="F25:F28" si="0">E25*$F$23</f>
        <v>0</v>
      </c>
    </row>
    <row r="26" spans="2:6" x14ac:dyDescent="0.25">
      <c r="B26" s="258" t="s">
        <v>16</v>
      </c>
      <c r="C26" s="259" t="s">
        <v>175</v>
      </c>
      <c r="D26" s="259"/>
      <c r="E26" s="263"/>
      <c r="F26" s="261">
        <f t="shared" si="0"/>
        <v>0</v>
      </c>
    </row>
    <row r="27" spans="2:6" x14ac:dyDescent="0.25">
      <c r="B27" s="254" t="s">
        <v>19</v>
      </c>
      <c r="C27" s="264" t="s">
        <v>176</v>
      </c>
      <c r="D27" s="264"/>
      <c r="E27" s="262"/>
      <c r="F27" s="261">
        <f t="shared" si="0"/>
        <v>0</v>
      </c>
    </row>
    <row r="28" spans="2:6" x14ac:dyDescent="0.25">
      <c r="B28" s="258" t="s">
        <v>21</v>
      </c>
      <c r="C28" s="265" t="s">
        <v>233</v>
      </c>
      <c r="D28" s="265"/>
      <c r="E28" s="260"/>
      <c r="F28" s="261">
        <f t="shared" si="0"/>
        <v>0</v>
      </c>
    </row>
    <row r="29" spans="2:6" x14ac:dyDescent="0.2">
      <c r="B29" s="218"/>
      <c r="C29" s="218"/>
      <c r="D29" s="266" t="s">
        <v>269</v>
      </c>
      <c r="E29" s="267">
        <v>1</v>
      </c>
      <c r="F29" s="268">
        <f>ROUND(SUM(F23:F28),2)</f>
        <v>3540.43</v>
      </c>
    </row>
    <row r="30" spans="2:6" x14ac:dyDescent="0.2">
      <c r="B30" s="525" t="s">
        <v>346</v>
      </c>
      <c r="C30" s="521"/>
      <c r="D30" s="522"/>
      <c r="E30" s="522"/>
      <c r="F30" s="523"/>
    </row>
    <row r="31" spans="2:6" x14ac:dyDescent="0.25">
      <c r="B31" s="550" t="s">
        <v>347</v>
      </c>
      <c r="C31" s="551"/>
      <c r="D31" s="551"/>
      <c r="E31" s="551"/>
      <c r="F31" s="552"/>
    </row>
    <row r="32" spans="2:6" ht="15" customHeight="1" x14ac:dyDescent="0.25">
      <c r="C32" s="269"/>
      <c r="D32" s="269"/>
      <c r="E32" s="269"/>
      <c r="F32" s="269"/>
    </row>
    <row r="33" spans="2:6" x14ac:dyDescent="0.25">
      <c r="B33" s="250" t="s">
        <v>270</v>
      </c>
      <c r="C33" s="270" t="s">
        <v>271</v>
      </c>
      <c r="D33" s="270"/>
      <c r="E33" s="270"/>
      <c r="F33" s="270"/>
    </row>
    <row r="34" spans="2:6" x14ac:dyDescent="0.25">
      <c r="B34" s="250" t="s">
        <v>272</v>
      </c>
      <c r="C34" s="251" t="s">
        <v>207</v>
      </c>
      <c r="D34" s="251"/>
      <c r="E34" s="252" t="s">
        <v>265</v>
      </c>
      <c r="F34" s="253" t="s">
        <v>266</v>
      </c>
    </row>
    <row r="35" spans="2:6" x14ac:dyDescent="0.25">
      <c r="B35" s="254" t="s">
        <v>8</v>
      </c>
      <c r="C35" s="223" t="s">
        <v>273</v>
      </c>
      <c r="D35" s="223"/>
      <c r="E35" s="271">
        <f>Media_Dados!I15</f>
        <v>8.3299999999999999E-2</v>
      </c>
      <c r="F35" s="257">
        <f>E35*F29</f>
        <v>294.91781900000001</v>
      </c>
    </row>
    <row r="36" spans="2:6" x14ac:dyDescent="0.25">
      <c r="B36" s="258" t="s">
        <v>10</v>
      </c>
      <c r="C36" s="226" t="s">
        <v>274</v>
      </c>
      <c r="D36" s="226"/>
      <c r="E36" s="526">
        <f>Media_Dados!I16</f>
        <v>0.121</v>
      </c>
      <c r="F36" s="257">
        <f>E36*F29</f>
        <v>428.39202999999998</v>
      </c>
    </row>
    <row r="37" spans="2:6" x14ac:dyDescent="0.2">
      <c r="B37" s="218"/>
      <c r="C37" s="218"/>
      <c r="D37" s="273" t="s">
        <v>269</v>
      </c>
      <c r="E37" s="274">
        <f>SUM(E35:E36)</f>
        <v>0.20429999999999998</v>
      </c>
      <c r="F37" s="268">
        <f>ROUND(SUM(F35:F36),2)</f>
        <v>723.31</v>
      </c>
    </row>
    <row r="38" spans="2:6" x14ac:dyDescent="0.25">
      <c r="B38" s="558" t="s">
        <v>348</v>
      </c>
      <c r="C38" s="559"/>
      <c r="D38" s="559"/>
      <c r="E38" s="559"/>
      <c r="F38" s="560"/>
    </row>
    <row r="39" spans="2:6" x14ac:dyDescent="0.25">
      <c r="B39" s="558" t="s">
        <v>349</v>
      </c>
      <c r="C39" s="559"/>
      <c r="D39" s="559"/>
      <c r="E39" s="559"/>
      <c r="F39" s="560"/>
    </row>
    <row r="40" spans="2:6" x14ac:dyDescent="0.25">
      <c r="C40" s="269"/>
      <c r="D40" s="269"/>
      <c r="E40" s="269"/>
      <c r="F40" s="275"/>
    </row>
    <row r="41" spans="2:6" x14ac:dyDescent="0.25">
      <c r="B41" s="253" t="s">
        <v>275</v>
      </c>
      <c r="C41" s="251" t="s">
        <v>276</v>
      </c>
      <c r="D41" s="251"/>
      <c r="E41" s="251"/>
      <c r="F41" s="251"/>
    </row>
    <row r="42" spans="2:6" x14ac:dyDescent="0.25">
      <c r="B42" s="253" t="s">
        <v>208</v>
      </c>
      <c r="C42" s="276" t="s">
        <v>209</v>
      </c>
      <c r="D42" s="276"/>
      <c r="E42" s="250" t="s">
        <v>265</v>
      </c>
      <c r="F42" s="277" t="s">
        <v>266</v>
      </c>
    </row>
    <row r="43" spans="2:6" x14ac:dyDescent="0.25">
      <c r="B43" s="278" t="s">
        <v>8</v>
      </c>
      <c r="C43" s="223" t="s">
        <v>277</v>
      </c>
      <c r="D43" s="223"/>
      <c r="E43" s="279">
        <v>0.2</v>
      </c>
      <c r="F43" s="280">
        <f>E43*($F$29+$F$37)</f>
        <v>852.74800000000005</v>
      </c>
    </row>
    <row r="44" spans="2:6" x14ac:dyDescent="0.25">
      <c r="B44" s="281" t="s">
        <v>10</v>
      </c>
      <c r="C44" s="226" t="s">
        <v>278</v>
      </c>
      <c r="D44" s="226"/>
      <c r="E44" s="279">
        <v>2.5000000000000001E-2</v>
      </c>
      <c r="F44" s="280">
        <f>E44*($F$29+$F$37)</f>
        <v>106.59350000000001</v>
      </c>
    </row>
    <row r="45" spans="2:6" ht="15.95" customHeight="1" x14ac:dyDescent="0.25">
      <c r="B45" s="278" t="s">
        <v>13</v>
      </c>
      <c r="C45" s="282" t="s">
        <v>279</v>
      </c>
      <c r="D45" s="282"/>
      <c r="E45" s="283">
        <f>Media_Dados!I22</f>
        <v>0.03</v>
      </c>
      <c r="F45" s="284">
        <f>IFERROR(E45*($F$29+$F$37),"")</f>
        <v>127.91219999999998</v>
      </c>
    </row>
    <row r="46" spans="2:6" x14ac:dyDescent="0.25">
      <c r="B46" s="281" t="s">
        <v>16</v>
      </c>
      <c r="C46" s="226" t="s">
        <v>189</v>
      </c>
      <c r="D46" s="226"/>
      <c r="E46" s="279">
        <v>1.4999999999999999E-2</v>
      </c>
      <c r="F46" s="280">
        <f>E46*($F$29+$F$37)</f>
        <v>63.956099999999992</v>
      </c>
    </row>
    <row r="47" spans="2:6" x14ac:dyDescent="0.25">
      <c r="B47" s="278" t="s">
        <v>19</v>
      </c>
      <c r="C47" s="223" t="s">
        <v>190</v>
      </c>
      <c r="D47" s="223"/>
      <c r="E47" s="279">
        <v>0.01</v>
      </c>
      <c r="F47" s="280">
        <f>E47*($F$29+$F$37)</f>
        <v>42.6374</v>
      </c>
    </row>
    <row r="48" spans="2:6" x14ac:dyDescent="0.25">
      <c r="B48" s="281" t="s">
        <v>21</v>
      </c>
      <c r="C48" s="226" t="s">
        <v>280</v>
      </c>
      <c r="D48" s="226"/>
      <c r="E48" s="279">
        <v>6.0000000000000001E-3</v>
      </c>
      <c r="F48" s="280">
        <f>E48*($F$29+$F$37)</f>
        <v>25.582439999999998</v>
      </c>
    </row>
    <row r="49" spans="2:8" x14ac:dyDescent="0.25">
      <c r="B49" s="278" t="s">
        <v>192</v>
      </c>
      <c r="C49" s="282" t="s">
        <v>281</v>
      </c>
      <c r="D49" s="282"/>
      <c r="E49" s="279">
        <v>2E-3</v>
      </c>
      <c r="F49" s="280">
        <f>E49*($F$29+$F$37)</f>
        <v>8.5274800000000006</v>
      </c>
    </row>
    <row r="50" spans="2:8" x14ac:dyDescent="0.25">
      <c r="B50" s="281" t="s">
        <v>194</v>
      </c>
      <c r="C50" s="226" t="s">
        <v>282</v>
      </c>
      <c r="D50" s="226"/>
      <c r="E50" s="279">
        <v>0.08</v>
      </c>
      <c r="F50" s="280">
        <f>E50*($F$29+$F$37)</f>
        <v>341.0992</v>
      </c>
    </row>
    <row r="51" spans="2:8" x14ac:dyDescent="0.2">
      <c r="B51" s="285"/>
      <c r="C51" s="218"/>
      <c r="D51" s="286" t="s">
        <v>269</v>
      </c>
      <c r="E51" s="274">
        <f>SUM(E43:E50)</f>
        <v>0.36800000000000005</v>
      </c>
      <c r="F51" s="268">
        <f>IFERROR(ROUND(SUM(F43:F50),2),"")</f>
        <v>1569.06</v>
      </c>
    </row>
    <row r="52" spans="2:8" x14ac:dyDescent="0.25">
      <c r="B52" s="558" t="s">
        <v>350</v>
      </c>
      <c r="C52" s="559"/>
      <c r="D52" s="559"/>
      <c r="E52" s="559"/>
      <c r="F52" s="560"/>
    </row>
    <row r="53" spans="2:8" x14ac:dyDescent="0.25">
      <c r="B53" s="558" t="s">
        <v>351</v>
      </c>
      <c r="C53" s="559"/>
      <c r="D53" s="559"/>
      <c r="E53" s="559"/>
      <c r="F53" s="560"/>
    </row>
    <row r="54" spans="2:8" ht="30.75" customHeight="1" x14ac:dyDescent="0.25">
      <c r="B54" s="561" t="s">
        <v>352</v>
      </c>
      <c r="C54" s="562"/>
      <c r="D54" s="562"/>
      <c r="E54" s="562"/>
      <c r="F54" s="563"/>
    </row>
    <row r="55" spans="2:8" x14ac:dyDescent="0.25">
      <c r="B55" s="558" t="s">
        <v>353</v>
      </c>
      <c r="C55" s="559"/>
      <c r="D55" s="559"/>
      <c r="E55" s="559"/>
      <c r="F55" s="560"/>
    </row>
    <row r="56" spans="2:8" x14ac:dyDescent="0.25">
      <c r="B56" s="558" t="s">
        <v>354</v>
      </c>
      <c r="C56" s="559"/>
      <c r="D56" s="559"/>
      <c r="E56" s="559"/>
      <c r="F56" s="560"/>
    </row>
    <row r="57" spans="2:8" x14ac:dyDescent="0.25">
      <c r="B57" s="558" t="s">
        <v>355</v>
      </c>
      <c r="C57" s="559"/>
      <c r="D57" s="559"/>
      <c r="E57" s="559"/>
      <c r="F57" s="560"/>
    </row>
    <row r="58" spans="2:8" x14ac:dyDescent="0.25">
      <c r="B58" s="558" t="s">
        <v>356</v>
      </c>
      <c r="C58" s="559"/>
      <c r="D58" s="559"/>
      <c r="E58" s="559"/>
      <c r="F58" s="560"/>
    </row>
    <row r="59" spans="2:8" x14ac:dyDescent="0.25">
      <c r="B59" s="558" t="s">
        <v>357</v>
      </c>
      <c r="C59" s="559"/>
      <c r="D59" s="559"/>
      <c r="E59" s="559"/>
      <c r="F59" s="560"/>
    </row>
    <row r="60" spans="2:8" x14ac:dyDescent="0.25">
      <c r="B60" s="287"/>
      <c r="C60" s="287"/>
      <c r="D60" s="287"/>
      <c r="E60" s="287"/>
      <c r="F60" s="287"/>
    </row>
    <row r="61" spans="2:8" x14ac:dyDescent="0.25">
      <c r="B61" s="250" t="s">
        <v>283</v>
      </c>
      <c r="C61" s="288" t="s">
        <v>48</v>
      </c>
      <c r="D61" s="252" t="s">
        <v>284</v>
      </c>
      <c r="E61" s="252"/>
      <c r="F61" s="277" t="s">
        <v>266</v>
      </c>
    </row>
    <row r="62" spans="2:8" ht="15.95" customHeight="1" x14ac:dyDescent="0.25">
      <c r="B62" s="258" t="s">
        <v>8</v>
      </c>
      <c r="C62" s="289" t="s">
        <v>51</v>
      </c>
      <c r="D62" s="290">
        <f>Insercao_Dados!DIAS_TRABALHADOS_NO_MES</f>
        <v>15</v>
      </c>
      <c r="E62" s="291">
        <f>Insercao_Dados!TRANSPORTE_POR_DIA</f>
        <v>11</v>
      </c>
      <c r="F62" s="280">
        <f>D62*E62</f>
        <v>165</v>
      </c>
      <c r="H62" s="412"/>
    </row>
    <row r="63" spans="2:8" x14ac:dyDescent="0.25">
      <c r="B63" s="258" t="s">
        <v>285</v>
      </c>
      <c r="C63" s="293" t="s">
        <v>286</v>
      </c>
      <c r="D63" s="292"/>
      <c r="E63" s="256">
        <v>0.06</v>
      </c>
      <c r="F63" s="280">
        <f>F23*E63</f>
        <v>163.40459999999999</v>
      </c>
    </row>
    <row r="64" spans="2:8" x14ac:dyDescent="0.25">
      <c r="B64" s="258" t="s">
        <v>287</v>
      </c>
      <c r="C64" s="293" t="s">
        <v>288</v>
      </c>
      <c r="D64" s="226"/>
      <c r="E64" s="373"/>
      <c r="F64" s="280">
        <f>IF((15*E62)-(F23*E63)&gt;=0,(15*E62)-(F23*E63),0)</f>
        <v>1.5954000000000121</v>
      </c>
    </row>
    <row r="65" spans="2:8" ht="15.95" customHeight="1" x14ac:dyDescent="0.25">
      <c r="B65" s="254" t="s">
        <v>10</v>
      </c>
      <c r="C65" s="289" t="s">
        <v>289</v>
      </c>
      <c r="D65" s="290">
        <f>Insercao_Dados!DIAS_TRABALHADOS_NO_MES</f>
        <v>15</v>
      </c>
      <c r="E65" s="291">
        <f>Insercao_Dados!ALIMENTACAO_POR_DIA</f>
        <v>47.37</v>
      </c>
      <c r="F65" s="280">
        <f>E65*D65</f>
        <v>710.55</v>
      </c>
      <c r="H65" s="412"/>
    </row>
    <row r="66" spans="2:8" ht="15.95" customHeight="1" x14ac:dyDescent="0.25">
      <c r="B66" s="254" t="s">
        <v>290</v>
      </c>
      <c r="C66" s="293" t="s">
        <v>291</v>
      </c>
      <c r="D66" s="292"/>
      <c r="E66" s="256">
        <v>0</v>
      </c>
      <c r="F66" s="257">
        <f>E66*F65</f>
        <v>0</v>
      </c>
      <c r="H66" s="412"/>
    </row>
    <row r="67" spans="2:8" ht="15.95" customHeight="1" x14ac:dyDescent="0.25">
      <c r="B67" s="254" t="s">
        <v>292</v>
      </c>
      <c r="C67" s="293" t="s">
        <v>288</v>
      </c>
      <c r="D67" s="226"/>
      <c r="E67" s="373"/>
      <c r="F67" s="257">
        <f>F65-F66</f>
        <v>710.55</v>
      </c>
    </row>
    <row r="68" spans="2:8" ht="15.95" customHeight="1" x14ac:dyDescent="0.25">
      <c r="B68" s="254" t="s">
        <v>13</v>
      </c>
      <c r="C68" s="293" t="s">
        <v>372</v>
      </c>
      <c r="D68" s="226"/>
      <c r="E68" s="437"/>
      <c r="F68" s="280">
        <v>17.25</v>
      </c>
      <c r="H68" s="412"/>
    </row>
    <row r="69" spans="2:8" x14ac:dyDescent="0.2">
      <c r="B69" s="218"/>
      <c r="C69" s="218"/>
      <c r="D69" s="218"/>
      <c r="E69" s="267" t="s">
        <v>269</v>
      </c>
      <c r="F69" s="268">
        <f>SUM(F64,F67,F68)</f>
        <v>729.3954</v>
      </c>
    </row>
    <row r="70" spans="2:8" ht="25.5" customHeight="1" x14ac:dyDescent="0.2">
      <c r="B70" s="553" t="s">
        <v>358</v>
      </c>
      <c r="C70" s="554"/>
      <c r="D70" s="554"/>
      <c r="E70" s="554"/>
      <c r="F70" s="555"/>
    </row>
    <row r="71" spans="2:8" x14ac:dyDescent="0.2">
      <c r="B71" s="547" t="s">
        <v>359</v>
      </c>
      <c r="C71" s="548"/>
      <c r="D71" s="548"/>
      <c r="E71" s="548"/>
      <c r="F71" s="549"/>
    </row>
    <row r="72" spans="2:8" x14ac:dyDescent="0.2">
      <c r="B72" s="547" t="s">
        <v>360</v>
      </c>
      <c r="C72" s="548"/>
      <c r="D72" s="548"/>
      <c r="E72" s="548"/>
      <c r="F72" s="549"/>
    </row>
    <row r="73" spans="2:8" x14ac:dyDescent="0.2">
      <c r="B73" s="547" t="s">
        <v>373</v>
      </c>
      <c r="C73" s="548"/>
      <c r="D73" s="548"/>
      <c r="E73" s="548"/>
      <c r="F73" s="549"/>
    </row>
    <row r="74" spans="2:8" x14ac:dyDescent="0.25">
      <c r="B74" s="294"/>
      <c r="C74" s="294"/>
      <c r="D74" s="294"/>
      <c r="E74" s="295"/>
      <c r="F74" s="296"/>
    </row>
    <row r="75" spans="2:8" ht="18" x14ac:dyDescent="0.25">
      <c r="B75" s="297" t="s">
        <v>293</v>
      </c>
      <c r="C75" s="298"/>
      <c r="D75" s="299"/>
      <c r="E75" s="299"/>
      <c r="F75" s="299"/>
    </row>
    <row r="76" spans="2:8" x14ac:dyDescent="0.25">
      <c r="B76" s="250">
        <v>2</v>
      </c>
      <c r="C76" s="300" t="s">
        <v>294</v>
      </c>
      <c r="D76" s="301"/>
      <c r="E76" s="252" t="s">
        <v>265</v>
      </c>
      <c r="F76" s="277" t="s">
        <v>266</v>
      </c>
    </row>
    <row r="77" spans="2:8" x14ac:dyDescent="0.25">
      <c r="B77" s="254" t="s">
        <v>206</v>
      </c>
      <c r="C77" s="302" t="s">
        <v>207</v>
      </c>
      <c r="D77" s="303"/>
      <c r="E77" s="279">
        <f>E37</f>
        <v>0.20429999999999998</v>
      </c>
      <c r="F77" s="280">
        <f>F37</f>
        <v>723.31</v>
      </c>
    </row>
    <row r="78" spans="2:8" x14ac:dyDescent="0.25">
      <c r="B78" s="258" t="s">
        <v>208</v>
      </c>
      <c r="C78" s="293" t="s">
        <v>209</v>
      </c>
      <c r="D78" s="292"/>
      <c r="E78" s="279">
        <f>E51</f>
        <v>0.36800000000000005</v>
      </c>
      <c r="F78" s="280">
        <f>F51</f>
        <v>1569.06</v>
      </c>
    </row>
    <row r="79" spans="2:8" x14ac:dyDescent="0.25">
      <c r="B79" s="254" t="s">
        <v>47</v>
      </c>
      <c r="C79" s="302" t="s">
        <v>295</v>
      </c>
      <c r="D79" s="303"/>
      <c r="E79" s="304"/>
      <c r="F79" s="280">
        <f>F69</f>
        <v>729.3954</v>
      </c>
    </row>
    <row r="80" spans="2:8" x14ac:dyDescent="0.2">
      <c r="B80" s="218"/>
      <c r="C80" s="218"/>
      <c r="D80" s="286" t="s">
        <v>269</v>
      </c>
      <c r="E80" s="274">
        <f>SUM(E77:E79)</f>
        <v>0.57230000000000003</v>
      </c>
      <c r="F80" s="268">
        <f>ROUND(SUM(F77:F79),2)</f>
        <v>3021.77</v>
      </c>
    </row>
    <row r="81" spans="2:8" ht="15" customHeight="1" x14ac:dyDescent="0.25">
      <c r="B81" s="287"/>
      <c r="C81" s="287"/>
      <c r="D81" s="287"/>
      <c r="E81" s="287"/>
      <c r="F81" s="287"/>
    </row>
    <row r="82" spans="2:8" x14ac:dyDescent="0.25">
      <c r="B82" s="250" t="s">
        <v>296</v>
      </c>
      <c r="C82" s="305" t="s">
        <v>297</v>
      </c>
      <c r="D82" s="306"/>
      <c r="E82" s="252" t="s">
        <v>265</v>
      </c>
      <c r="F82" s="277" t="s">
        <v>266</v>
      </c>
    </row>
    <row r="83" spans="2:8" x14ac:dyDescent="0.25">
      <c r="B83" s="254" t="s">
        <v>8</v>
      </c>
      <c r="C83" s="307" t="s">
        <v>212</v>
      </c>
      <c r="D83" s="308"/>
      <c r="E83" s="283">
        <f>Media_Dados!I47</f>
        <v>4.5999999999999999E-3</v>
      </c>
      <c r="F83" s="280">
        <f t="shared" ref="F83:F88" si="1">IFERROR(E83*($F$29),"")</f>
        <v>16.285978</v>
      </c>
      <c r="H83" s="414"/>
    </row>
    <row r="84" spans="2:8" x14ac:dyDescent="0.25">
      <c r="B84" s="258" t="s">
        <v>10</v>
      </c>
      <c r="C84" s="293" t="s">
        <v>298</v>
      </c>
      <c r="D84" s="292"/>
      <c r="E84" s="309">
        <f>Media_Dados!I48</f>
        <v>4.0000000000000002E-4</v>
      </c>
      <c r="F84" s="280">
        <f t="shared" si="1"/>
        <v>1.416172</v>
      </c>
      <c r="H84" s="412"/>
    </row>
    <row r="85" spans="2:8" x14ac:dyDescent="0.25">
      <c r="B85" s="254" t="s">
        <v>13</v>
      </c>
      <c r="C85" s="307" t="s">
        <v>299</v>
      </c>
      <c r="D85" s="308"/>
      <c r="E85" s="283">
        <f>Media_Dados!I49</f>
        <v>2.4E-2</v>
      </c>
      <c r="F85" s="280">
        <f t="shared" si="1"/>
        <v>84.970320000000001</v>
      </c>
      <c r="H85" s="412"/>
    </row>
    <row r="86" spans="2:8" ht="15.95" customHeight="1" x14ac:dyDescent="0.25">
      <c r="B86" s="258" t="s">
        <v>16</v>
      </c>
      <c r="C86" s="310" t="s">
        <v>216</v>
      </c>
      <c r="D86" s="311"/>
      <c r="E86" s="309">
        <f>Media_Dados!I50</f>
        <v>1.9400000000000001E-2</v>
      </c>
      <c r="F86" s="280">
        <f t="shared" si="1"/>
        <v>68.684342000000001</v>
      </c>
      <c r="H86" s="412"/>
    </row>
    <row r="87" spans="2:8" x14ac:dyDescent="0.25">
      <c r="B87" s="254" t="s">
        <v>19</v>
      </c>
      <c r="C87" s="302" t="s">
        <v>300</v>
      </c>
      <c r="D87" s="303"/>
      <c r="E87" s="283">
        <f>E86*E51</f>
        <v>7.1392000000000009E-3</v>
      </c>
      <c r="F87" s="280">
        <f t="shared" si="1"/>
        <v>25.275837856000003</v>
      </c>
    </row>
    <row r="88" spans="2:8" x14ac:dyDescent="0.25">
      <c r="B88" s="258" t="s">
        <v>21</v>
      </c>
      <c r="C88" s="293" t="s">
        <v>301</v>
      </c>
      <c r="D88" s="292"/>
      <c r="E88" s="309">
        <f>Media_Dados!I52</f>
        <v>1.61E-2</v>
      </c>
      <c r="F88" s="280">
        <f t="shared" si="1"/>
        <v>57.000922999999993</v>
      </c>
      <c r="H88" s="412"/>
    </row>
    <row r="89" spans="2:8" x14ac:dyDescent="0.2">
      <c r="B89" s="218"/>
      <c r="C89" s="218"/>
      <c r="D89" s="286" t="s">
        <v>269</v>
      </c>
      <c r="E89" s="274">
        <f>SUM(E83:E88)</f>
        <v>7.16392E-2</v>
      </c>
      <c r="F89" s="268">
        <f>ROUND(SUM(F83:F88),2)</f>
        <v>253.63</v>
      </c>
    </row>
    <row r="90" spans="2:8" ht="27.75" customHeight="1" x14ac:dyDescent="0.2">
      <c r="B90" s="553" t="s">
        <v>361</v>
      </c>
      <c r="C90" s="554"/>
      <c r="D90" s="554"/>
      <c r="E90" s="554"/>
      <c r="F90" s="555"/>
    </row>
    <row r="91" spans="2:8" x14ac:dyDescent="0.2">
      <c r="B91" s="547" t="s">
        <v>362</v>
      </c>
      <c r="C91" s="548"/>
      <c r="D91" s="548"/>
      <c r="E91" s="548"/>
      <c r="F91" s="549"/>
    </row>
    <row r="92" spans="2:8" x14ac:dyDescent="0.2">
      <c r="B92" s="547" t="s">
        <v>363</v>
      </c>
      <c r="C92" s="548"/>
      <c r="D92" s="548"/>
      <c r="E92" s="548"/>
      <c r="F92" s="549"/>
    </row>
    <row r="93" spans="2:8" x14ac:dyDescent="0.2">
      <c r="B93" s="547" t="s">
        <v>364</v>
      </c>
      <c r="C93" s="548"/>
      <c r="D93" s="548"/>
      <c r="E93" s="548"/>
      <c r="F93" s="549"/>
    </row>
    <row r="94" spans="2:8" x14ac:dyDescent="0.2">
      <c r="B94" s="547" t="s">
        <v>365</v>
      </c>
      <c r="C94" s="548"/>
      <c r="D94" s="548"/>
      <c r="E94" s="548"/>
      <c r="F94" s="549"/>
    </row>
    <row r="95" spans="2:8" ht="15" customHeight="1" x14ac:dyDescent="0.25">
      <c r="B95" s="294"/>
      <c r="C95" s="294"/>
      <c r="D95" s="294"/>
      <c r="E95" s="312"/>
      <c r="F95" s="296"/>
    </row>
    <row r="96" spans="2:8" x14ac:dyDescent="0.25">
      <c r="B96" s="250" t="s">
        <v>302</v>
      </c>
      <c r="C96" s="305" t="s">
        <v>228</v>
      </c>
      <c r="D96" s="276"/>
      <c r="E96" s="251"/>
      <c r="F96" s="251"/>
    </row>
    <row r="97" spans="2:8" x14ac:dyDescent="0.25">
      <c r="B97" s="250" t="s">
        <v>303</v>
      </c>
      <c r="C97" s="305" t="s">
        <v>59</v>
      </c>
      <c r="D97" s="306"/>
      <c r="E97" s="252" t="s">
        <v>265</v>
      </c>
      <c r="F97" s="277" t="s">
        <v>266</v>
      </c>
    </row>
    <row r="98" spans="2:8" x14ac:dyDescent="0.25">
      <c r="B98" s="254" t="s">
        <v>8</v>
      </c>
      <c r="C98" s="307" t="s">
        <v>304</v>
      </c>
      <c r="D98" s="308"/>
      <c r="E98" s="283">
        <f>Media_Dados!I57</f>
        <v>7.4599999999999996E-3</v>
      </c>
      <c r="F98" s="317">
        <f t="shared" ref="F98:F103" si="2">IFERROR(E98*$F$29,"")</f>
        <v>26.411607799999999</v>
      </c>
      <c r="H98" s="412"/>
    </row>
    <row r="99" spans="2:8" x14ac:dyDescent="0.25">
      <c r="B99" s="258" t="s">
        <v>10</v>
      </c>
      <c r="C99" s="310" t="s">
        <v>222</v>
      </c>
      <c r="D99" s="311"/>
      <c r="E99" s="314">
        <f>Media_Dados!I58</f>
        <v>3.5400000000000002E-3</v>
      </c>
      <c r="F99" s="317">
        <f t="shared" si="2"/>
        <v>12.533122199999999</v>
      </c>
      <c r="H99" s="412"/>
    </row>
    <row r="100" spans="2:8" x14ac:dyDescent="0.25">
      <c r="B100" s="254" t="s">
        <v>13</v>
      </c>
      <c r="C100" s="307" t="s">
        <v>223</v>
      </c>
      <c r="D100" s="308"/>
      <c r="E100" s="283">
        <f>Media_Dados!I59</f>
        <v>1.7999999999999998E-4</v>
      </c>
      <c r="F100" s="317">
        <f t="shared" si="2"/>
        <v>0.63727739999999988</v>
      </c>
      <c r="H100" s="412"/>
    </row>
    <row r="101" spans="2:8" x14ac:dyDescent="0.25">
      <c r="B101" s="258" t="s">
        <v>16</v>
      </c>
      <c r="C101" s="310" t="s">
        <v>224</v>
      </c>
      <c r="D101" s="311"/>
      <c r="E101" s="309">
        <f>Media_Dados!I60</f>
        <v>8.2000000000000009E-4</v>
      </c>
      <c r="F101" s="317">
        <f t="shared" si="2"/>
        <v>2.9031526000000003</v>
      </c>
      <c r="H101" s="412"/>
    </row>
    <row r="102" spans="2:8" x14ac:dyDescent="0.25">
      <c r="B102" s="254" t="s">
        <v>19</v>
      </c>
      <c r="C102" s="302" t="s">
        <v>225</v>
      </c>
      <c r="D102" s="303"/>
      <c r="E102" s="283">
        <f>Media_Dados!I61</f>
        <v>2.7999999999999998E-4</v>
      </c>
      <c r="F102" s="317">
        <f t="shared" si="2"/>
        <v>0.99132039999999988</v>
      </c>
      <c r="H102" s="412"/>
    </row>
    <row r="103" spans="2:8" x14ac:dyDescent="0.25">
      <c r="B103" s="258" t="s">
        <v>21</v>
      </c>
      <c r="C103" s="293" t="s">
        <v>305</v>
      </c>
      <c r="D103" s="292"/>
      <c r="E103" s="309">
        <f>Media_Dados!I62</f>
        <v>2.0000000000000002E-5</v>
      </c>
      <c r="F103" s="317">
        <f t="shared" si="2"/>
        <v>7.0808599999999999E-2</v>
      </c>
      <c r="H103" s="412"/>
    </row>
    <row r="104" spans="2:8" x14ac:dyDescent="0.2">
      <c r="B104" s="218"/>
      <c r="C104" s="218"/>
      <c r="D104" s="286" t="s">
        <v>269</v>
      </c>
      <c r="E104" s="274">
        <f>SUM(E98:E103)</f>
        <v>1.2299999999999998E-2</v>
      </c>
      <c r="F104" s="318">
        <f>ROUND(SUM(F98:F103),2)</f>
        <v>43.55</v>
      </c>
    </row>
    <row r="105" spans="2:8" x14ac:dyDescent="0.25">
      <c r="B105" s="550" t="s">
        <v>366</v>
      </c>
      <c r="C105" s="551"/>
      <c r="D105" s="551"/>
      <c r="E105" s="551"/>
      <c r="F105" s="552"/>
    </row>
    <row r="106" spans="2:8" x14ac:dyDescent="0.2">
      <c r="B106" s="218"/>
      <c r="C106" s="218"/>
      <c r="D106" s="520"/>
      <c r="E106" s="524"/>
      <c r="F106" s="527"/>
    </row>
    <row r="107" spans="2:8" x14ac:dyDescent="0.25">
      <c r="B107" s="250" t="s">
        <v>306</v>
      </c>
      <c r="C107" s="300" t="s">
        <v>64</v>
      </c>
      <c r="D107" s="251"/>
      <c r="E107" s="301"/>
      <c r="F107" s="277" t="s">
        <v>266</v>
      </c>
    </row>
    <row r="108" spans="2:8" x14ac:dyDescent="0.25">
      <c r="B108" s="254" t="s">
        <v>8</v>
      </c>
      <c r="C108" s="307" t="s">
        <v>307</v>
      </c>
      <c r="D108" s="282"/>
      <c r="E108" s="308"/>
      <c r="F108" s="317">
        <v>0</v>
      </c>
    </row>
    <row r="109" spans="2:8" x14ac:dyDescent="0.2">
      <c r="B109" s="218"/>
      <c r="C109" s="218"/>
      <c r="D109" s="218"/>
      <c r="E109" s="286" t="s">
        <v>269</v>
      </c>
      <c r="F109" s="318">
        <f>F108</f>
        <v>0</v>
      </c>
    </row>
    <row r="110" spans="2:8" ht="8.1" customHeight="1" x14ac:dyDescent="0.25">
      <c r="B110" s="294"/>
      <c r="C110" s="294"/>
      <c r="D110" s="294"/>
      <c r="E110" s="319"/>
      <c r="F110" s="320"/>
    </row>
    <row r="111" spans="2:8" ht="15.75" customHeight="1" x14ac:dyDescent="0.25">
      <c r="B111" s="321" t="s">
        <v>308</v>
      </c>
      <c r="C111" s="321"/>
      <c r="D111" s="321"/>
      <c r="E111" s="321"/>
      <c r="F111" s="321"/>
    </row>
    <row r="112" spans="2:8" x14ac:dyDescent="0.25">
      <c r="B112" s="250">
        <v>4</v>
      </c>
      <c r="C112" s="300" t="s">
        <v>228</v>
      </c>
      <c r="D112" s="251"/>
      <c r="E112" s="301"/>
      <c r="F112" s="277" t="s">
        <v>266</v>
      </c>
    </row>
    <row r="113" spans="1:11" x14ac:dyDescent="0.25">
      <c r="B113" s="254" t="s">
        <v>58</v>
      </c>
      <c r="C113" s="302" t="s">
        <v>59</v>
      </c>
      <c r="D113" s="223"/>
      <c r="E113" s="303"/>
      <c r="F113" s="322">
        <f>F104</f>
        <v>43.55</v>
      </c>
    </row>
    <row r="114" spans="1:11" x14ac:dyDescent="0.25">
      <c r="B114" s="258" t="s">
        <v>63</v>
      </c>
      <c r="C114" s="293" t="s">
        <v>64</v>
      </c>
      <c r="D114" s="226"/>
      <c r="E114" s="292"/>
      <c r="F114" s="322">
        <f>F109</f>
        <v>0</v>
      </c>
    </row>
    <row r="115" spans="1:11" x14ac:dyDescent="0.2">
      <c r="B115" s="218"/>
      <c r="C115" s="218"/>
      <c r="D115" s="218"/>
      <c r="E115" s="286" t="s">
        <v>269</v>
      </c>
      <c r="F115" s="318">
        <f>ROUND(SUM(F113:F114),2)</f>
        <v>43.55</v>
      </c>
    </row>
    <row r="116" spans="1:11" ht="15" customHeight="1" x14ac:dyDescent="0.25">
      <c r="B116" s="294"/>
      <c r="C116" s="287"/>
      <c r="D116" s="287"/>
      <c r="E116" s="287"/>
      <c r="F116" s="287"/>
    </row>
    <row r="117" spans="1:11" x14ac:dyDescent="0.25">
      <c r="B117" s="250" t="s">
        <v>309</v>
      </c>
      <c r="C117" s="300" t="s">
        <v>310</v>
      </c>
      <c r="D117" s="301"/>
      <c r="E117" s="252"/>
      <c r="F117" s="277" t="s">
        <v>266</v>
      </c>
    </row>
    <row r="118" spans="1:11" x14ac:dyDescent="0.2">
      <c r="B118" s="254" t="s">
        <v>8</v>
      </c>
      <c r="C118" s="302" t="s">
        <v>231</v>
      </c>
      <c r="D118" s="303"/>
      <c r="E118" s="303"/>
      <c r="F118" s="317">
        <f>Estimativas_Uniforme!AA17</f>
        <v>50.502499999999998</v>
      </c>
      <c r="H118" s="218"/>
    </row>
    <row r="119" spans="1:11" x14ac:dyDescent="0.2">
      <c r="B119" s="258" t="s">
        <v>10</v>
      </c>
      <c r="C119" s="293" t="s">
        <v>311</v>
      </c>
      <c r="D119" s="292"/>
      <c r="E119" s="292"/>
      <c r="F119" s="317">
        <f>Estimativas_Equipamentos!AR22</f>
        <v>28.122307692307693</v>
      </c>
      <c r="H119" s="218"/>
    </row>
    <row r="120" spans="1:11" x14ac:dyDescent="0.2">
      <c r="B120" s="254" t="s">
        <v>13</v>
      </c>
      <c r="C120" s="302" t="s">
        <v>233</v>
      </c>
      <c r="D120" s="303"/>
      <c r="E120" s="303"/>
      <c r="F120" s="302"/>
      <c r="H120" s="218"/>
      <c r="I120" s="218"/>
    </row>
    <row r="121" spans="1:11" x14ac:dyDescent="0.2">
      <c r="B121" s="218"/>
      <c r="C121" s="218"/>
      <c r="D121" s="218"/>
      <c r="E121" s="286" t="s">
        <v>269</v>
      </c>
      <c r="F121" s="318">
        <f>ROUND(SUM(F118:F120),2)</f>
        <v>78.62</v>
      </c>
      <c r="I121" s="218"/>
    </row>
    <row r="122" spans="1:11" x14ac:dyDescent="0.2">
      <c r="A122" s="557" t="s">
        <v>312</v>
      </c>
      <c r="B122" s="557"/>
      <c r="C122" s="557"/>
      <c r="D122" s="557"/>
      <c r="E122" s="557"/>
      <c r="F122" s="323">
        <f>ROUND(F121+F115+F89+F80+F29,2)</f>
        <v>6938</v>
      </c>
      <c r="I122" s="218"/>
    </row>
    <row r="123" spans="1:11" ht="15" customHeight="1" x14ac:dyDescent="0.25">
      <c r="B123" s="287"/>
      <c r="C123" s="287"/>
      <c r="D123" s="287"/>
      <c r="E123" s="287"/>
      <c r="F123" s="287"/>
    </row>
    <row r="124" spans="1:11" x14ac:dyDescent="0.25">
      <c r="B124" s="250" t="s">
        <v>313</v>
      </c>
      <c r="C124" s="305" t="s">
        <v>235</v>
      </c>
      <c r="D124" s="306"/>
      <c r="E124" s="252" t="s">
        <v>265</v>
      </c>
      <c r="F124" s="277" t="s">
        <v>266</v>
      </c>
    </row>
    <row r="125" spans="1:11" x14ac:dyDescent="0.25">
      <c r="B125" s="254" t="s">
        <v>8</v>
      </c>
      <c r="C125" s="302" t="s">
        <v>236</v>
      </c>
      <c r="D125" s="303"/>
      <c r="E125" s="324">
        <f>Media_Dados!I79</f>
        <v>1.1606299999999998E-2</v>
      </c>
      <c r="F125" s="317">
        <f>IFERROR(F122*E125,"")</f>
        <v>80.524509399999985</v>
      </c>
      <c r="H125" s="412"/>
    </row>
    <row r="126" spans="1:11" x14ac:dyDescent="0.25">
      <c r="B126" s="258" t="s">
        <v>10</v>
      </c>
      <c r="C126" s="293" t="s">
        <v>237</v>
      </c>
      <c r="D126" s="292"/>
      <c r="E126" s="325">
        <f>Media_Dados!I80</f>
        <v>1.048E-2</v>
      </c>
      <c r="F126" s="317">
        <f>IFERROR((F122+F125)*E126,"")</f>
        <v>73.554136858511995</v>
      </c>
      <c r="H126" s="412"/>
    </row>
    <row r="127" spans="1:11" x14ac:dyDescent="0.25">
      <c r="B127" s="254" t="s">
        <v>13</v>
      </c>
      <c r="C127" s="326" t="s">
        <v>238</v>
      </c>
      <c r="D127" s="327"/>
      <c r="E127" s="328">
        <f>SUM(E128:E131)</f>
        <v>0.14250000000000002</v>
      </c>
      <c r="F127" s="322">
        <f>IFERROR((F122+F125+F126)/(100%-E127)*E127,"")</f>
        <v>1178.5670053549134</v>
      </c>
    </row>
    <row r="128" spans="1:11" x14ac:dyDescent="0.25">
      <c r="B128" s="329" t="s">
        <v>239</v>
      </c>
      <c r="C128" s="330" t="s">
        <v>314</v>
      </c>
      <c r="D128" s="331"/>
      <c r="E128" s="332">
        <f>Media_Dados!I82</f>
        <v>1.6500000000000001E-2</v>
      </c>
      <c r="F128" s="317">
        <f>IFERROR(F147*E128,"")</f>
        <v>136.46572499999999</v>
      </c>
      <c r="H128" s="412"/>
      <c r="K128" s="333"/>
    </row>
    <row r="129" spans="2:8" x14ac:dyDescent="0.25">
      <c r="B129" s="334" t="s">
        <v>242</v>
      </c>
      <c r="C129" s="335" t="s">
        <v>315</v>
      </c>
      <c r="D129" s="336"/>
      <c r="E129" s="337">
        <f>Media_Dados!I83</f>
        <v>7.5999999999999998E-2</v>
      </c>
      <c r="F129" s="317">
        <f>IFERROR(F147*E129,"")</f>
        <v>628.56939999999997</v>
      </c>
      <c r="H129" s="412"/>
    </row>
    <row r="130" spans="2:8" x14ac:dyDescent="0.25">
      <c r="B130" s="329" t="s">
        <v>244</v>
      </c>
      <c r="C130" s="330" t="s">
        <v>245</v>
      </c>
      <c r="D130" s="331"/>
      <c r="E130" s="332">
        <f>Media_Dados!I84</f>
        <v>0.05</v>
      </c>
      <c r="F130" s="317">
        <f>IFERROR(F147*E130,"")</f>
        <v>413.53250000000003</v>
      </c>
      <c r="H130" s="412"/>
    </row>
    <row r="131" spans="2:8" x14ac:dyDescent="0.25">
      <c r="B131" s="329" t="s">
        <v>316</v>
      </c>
      <c r="C131" s="330" t="s">
        <v>317</v>
      </c>
      <c r="D131" s="331"/>
      <c r="E131" s="332"/>
      <c r="F131" s="317">
        <f>IFERROR(F147*E131,"")</f>
        <v>0</v>
      </c>
    </row>
    <row r="132" spans="2:8" x14ac:dyDescent="0.2">
      <c r="B132" s="218"/>
      <c r="C132" s="218"/>
      <c r="D132" s="218"/>
      <c r="E132" s="286" t="s">
        <v>269</v>
      </c>
      <c r="F132" s="318">
        <f>ROUND(SUM(F125:F127),2)</f>
        <v>1332.65</v>
      </c>
    </row>
    <row r="133" spans="2:8" x14ac:dyDescent="0.2">
      <c r="B133" s="547" t="s">
        <v>366</v>
      </c>
      <c r="C133" s="548"/>
      <c r="D133" s="548"/>
      <c r="E133" s="548"/>
      <c r="F133" s="549"/>
    </row>
    <row r="134" spans="2:8" x14ac:dyDescent="0.2">
      <c r="B134" s="547" t="s">
        <v>367</v>
      </c>
      <c r="C134" s="548"/>
      <c r="D134" s="548"/>
      <c r="E134" s="548"/>
      <c r="F134" s="549"/>
    </row>
    <row r="135" spans="2:8" x14ac:dyDescent="0.2">
      <c r="B135" s="547" t="s">
        <v>368</v>
      </c>
      <c r="C135" s="548"/>
      <c r="D135" s="548"/>
      <c r="E135" s="548"/>
      <c r="F135" s="549"/>
    </row>
    <row r="136" spans="2:8" x14ac:dyDescent="0.2">
      <c r="B136" s="547" t="s">
        <v>369</v>
      </c>
      <c r="C136" s="548"/>
      <c r="D136" s="548"/>
      <c r="E136" s="548"/>
      <c r="F136" s="549"/>
    </row>
    <row r="137" spans="2:8" ht="15" customHeight="1" x14ac:dyDescent="0.25">
      <c r="B137" s="338"/>
      <c r="C137" s="338"/>
      <c r="D137" s="338"/>
      <c r="E137" s="338"/>
      <c r="F137" s="338"/>
    </row>
    <row r="138" spans="2:8" ht="18" x14ac:dyDescent="0.25">
      <c r="B138" s="321" t="s">
        <v>318</v>
      </c>
      <c r="C138" s="321"/>
      <c r="D138" s="321"/>
      <c r="E138" s="321"/>
      <c r="F138" s="321"/>
    </row>
    <row r="139" spans="2:8" x14ac:dyDescent="0.25">
      <c r="B139" s="301" t="s">
        <v>319</v>
      </c>
      <c r="C139" s="300"/>
      <c r="D139" s="251"/>
      <c r="E139" s="301"/>
      <c r="F139" s="277" t="s">
        <v>266</v>
      </c>
    </row>
    <row r="140" spans="2:8" x14ac:dyDescent="0.25">
      <c r="B140" s="254" t="s">
        <v>8</v>
      </c>
      <c r="C140" s="302" t="s">
        <v>320</v>
      </c>
      <c r="D140" s="223"/>
      <c r="E140" s="303"/>
      <c r="F140" s="339">
        <f>F29</f>
        <v>3540.43</v>
      </c>
    </row>
    <row r="141" spans="2:8" x14ac:dyDescent="0.25">
      <c r="B141" s="258" t="s">
        <v>10</v>
      </c>
      <c r="C141" s="293" t="s">
        <v>321</v>
      </c>
      <c r="D141" s="226"/>
      <c r="E141" s="292"/>
      <c r="F141" s="339">
        <f>F80</f>
        <v>3021.77</v>
      </c>
    </row>
    <row r="142" spans="2:8" x14ac:dyDescent="0.25">
      <c r="B142" s="254" t="s">
        <v>13</v>
      </c>
      <c r="C142" s="302" t="s">
        <v>322</v>
      </c>
      <c r="D142" s="223"/>
      <c r="E142" s="303"/>
      <c r="F142" s="339">
        <f>F89</f>
        <v>253.63</v>
      </c>
    </row>
    <row r="143" spans="2:8" x14ac:dyDescent="0.25">
      <c r="B143" s="258" t="s">
        <v>16</v>
      </c>
      <c r="C143" s="293" t="s">
        <v>323</v>
      </c>
      <c r="D143" s="226"/>
      <c r="E143" s="292"/>
      <c r="F143" s="339">
        <f>F115</f>
        <v>43.55</v>
      </c>
    </row>
    <row r="144" spans="2:8" x14ac:dyDescent="0.25">
      <c r="B144" s="254" t="s">
        <v>19</v>
      </c>
      <c r="C144" s="302" t="s">
        <v>324</v>
      </c>
      <c r="D144" s="223"/>
      <c r="E144" s="303"/>
      <c r="F144" s="339">
        <f>F121</f>
        <v>78.62</v>
      </c>
    </row>
    <row r="145" spans="2:6" x14ac:dyDescent="0.25">
      <c r="B145" s="301" t="s">
        <v>325</v>
      </c>
      <c r="C145" s="300"/>
      <c r="D145" s="251"/>
      <c r="E145" s="301"/>
      <c r="F145" s="340">
        <f>ROUND(SUBTOTAL(9,F140:F144),2)</f>
        <v>6938</v>
      </c>
    </row>
    <row r="146" spans="2:6" x14ac:dyDescent="0.25">
      <c r="B146" s="254" t="s">
        <v>21</v>
      </c>
      <c r="C146" s="302" t="s">
        <v>326</v>
      </c>
      <c r="D146" s="223"/>
      <c r="E146" s="303"/>
      <c r="F146" s="339">
        <f>F132</f>
        <v>1332.65</v>
      </c>
    </row>
    <row r="147" spans="2:6" x14ac:dyDescent="0.2">
      <c r="B147" s="218"/>
      <c r="C147" s="218"/>
      <c r="D147" s="556" t="s">
        <v>327</v>
      </c>
      <c r="E147" s="556"/>
      <c r="F147" s="323">
        <f>IFERROR(ROUND((F145+F125+F126)/(1-E127),2),"")</f>
        <v>8270.65</v>
      </c>
    </row>
    <row r="148" spans="2:6" x14ac:dyDescent="0.2">
      <c r="B148" s="218"/>
      <c r="C148" s="218"/>
      <c r="D148" s="556" t="s">
        <v>328</v>
      </c>
      <c r="E148" s="556"/>
      <c r="F148" s="323">
        <f>IFERROR(ROUND(F147,2),"")*2</f>
        <v>16541.3</v>
      </c>
    </row>
    <row r="150" spans="2:6" x14ac:dyDescent="0.25">
      <c r="F150" s="341"/>
    </row>
    <row r="153" spans="2:6" x14ac:dyDescent="0.25">
      <c r="F153" s="342"/>
    </row>
    <row r="154" spans="2:6" x14ac:dyDescent="0.25">
      <c r="F154" s="342"/>
    </row>
  </sheetData>
  <mergeCells count="28">
    <mergeCell ref="D147:E147"/>
    <mergeCell ref="D148:E148"/>
    <mergeCell ref="A122:E122"/>
    <mergeCell ref="B31:F31"/>
    <mergeCell ref="B38:F38"/>
    <mergeCell ref="B39:F39"/>
    <mergeCell ref="B52:F52"/>
    <mergeCell ref="B53:F53"/>
    <mergeCell ref="B54:F54"/>
    <mergeCell ref="B55:F55"/>
    <mergeCell ref="B56:F56"/>
    <mergeCell ref="B57:F57"/>
    <mergeCell ref="B58:F58"/>
    <mergeCell ref="B59:F59"/>
    <mergeCell ref="B70:F70"/>
    <mergeCell ref="B71:F71"/>
    <mergeCell ref="B72:F72"/>
    <mergeCell ref="B73:F73"/>
    <mergeCell ref="B90:F90"/>
    <mergeCell ref="B91:F91"/>
    <mergeCell ref="B92:F92"/>
    <mergeCell ref="B135:F135"/>
    <mergeCell ref="B136:F136"/>
    <mergeCell ref="B93:F93"/>
    <mergeCell ref="B94:F94"/>
    <mergeCell ref="B105:F105"/>
    <mergeCell ref="B133:F133"/>
    <mergeCell ref="B134:F134"/>
  </mergeCells>
  <printOptions horizontalCentered="1" verticalCentered="1"/>
  <pageMargins left="0.25" right="0.25" top="0.75" bottom="0.75" header="0.3" footer="0.3"/>
  <pageSetup paperSize="9" scale="55" fitToHeight="0" orientation="portrait" r:id="rId1"/>
  <headerFooter alignWithMargins="0"/>
  <rowBreaks count="2" manualBreakCount="2">
    <brk id="80" max="16383" man="1"/>
    <brk id="148" min="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ABF1C-AE74-478E-B0EF-B51E292F972E}">
  <sheetPr>
    <pageSetUpPr fitToPage="1"/>
  </sheetPr>
  <dimension ref="A1:WC154"/>
  <sheetViews>
    <sheetView showGridLines="0" zoomScale="90" zoomScaleNormal="90" zoomScaleSheetLayoutView="98" workbookViewId="0">
      <selection activeCell="F5" sqref="F5"/>
    </sheetView>
  </sheetViews>
  <sheetFormatPr defaultRowHeight="15.75" x14ac:dyDescent="0.25"/>
  <cols>
    <col min="1" max="1" width="1.7109375" style="249" customWidth="1"/>
    <col min="2" max="2" width="18.7109375" style="269" customWidth="1"/>
    <col min="3" max="3" width="84.7109375" style="249" customWidth="1"/>
    <col min="4" max="4" width="17.42578125" style="249" customWidth="1"/>
    <col min="5" max="5" width="17.7109375" style="249" customWidth="1"/>
    <col min="6" max="6" width="39.42578125" style="249" bestFit="1" customWidth="1"/>
    <col min="7" max="7" width="1.42578125" style="249" customWidth="1"/>
    <col min="8" max="10" width="9.140625" style="249"/>
    <col min="11" max="11" width="9.85546875" style="249" bestFit="1" customWidth="1"/>
    <col min="12" max="16384" width="9.140625" style="249"/>
  </cols>
  <sheetData>
    <row r="1" spans="2:601" s="216" customFormat="1" ht="30" customHeight="1" x14ac:dyDescent="0.25">
      <c r="B1" s="215" t="str">
        <f xml:space="preserve"> "PLANILHA DE CUSTOS E FORMAÇÃO DE PREÇOS - "&amp;Insercao_Dados!C24</f>
        <v>PLANILHA DE CUSTOS E FORMAÇÃO DE PREÇOS - Vigilante armado, noturno, 12x36h</v>
      </c>
      <c r="C1" s="215"/>
      <c r="D1" s="215"/>
      <c r="E1" s="215"/>
      <c r="F1" s="215"/>
    </row>
    <row r="2" spans="2:601" s="216" customFormat="1" ht="9" customHeight="1" x14ac:dyDescent="0.25">
      <c r="B2" s="217"/>
      <c r="C2" s="217"/>
      <c r="D2" s="217"/>
      <c r="E2" s="217"/>
      <c r="F2" s="217"/>
    </row>
    <row r="3" spans="2:601" s="216" customFormat="1" ht="9.75" customHeight="1" x14ac:dyDescent="0.2">
      <c r="B3" s="218"/>
      <c r="C3" s="218"/>
      <c r="D3" s="218"/>
      <c r="E3" s="218"/>
      <c r="F3" s="218"/>
    </row>
    <row r="4" spans="2:601" s="216" customFormat="1" ht="30" customHeight="1" x14ac:dyDescent="0.25">
      <c r="B4" s="219" t="s">
        <v>1</v>
      </c>
      <c r="C4" s="220"/>
      <c r="D4" s="220"/>
      <c r="E4" s="220"/>
      <c r="F4" s="220"/>
      <c r="WC4" s="221"/>
    </row>
    <row r="5" spans="2:601" s="216" customFormat="1" x14ac:dyDescent="0.25">
      <c r="B5" s="222" t="s">
        <v>8</v>
      </c>
      <c r="C5" s="223" t="s">
        <v>246</v>
      </c>
      <c r="D5" s="223"/>
      <c r="E5" s="223"/>
      <c r="F5" s="224" t="str">
        <f>Insercao_Dados!NUMERO_PROCESSO</f>
        <v>23036.005868/2024-70</v>
      </c>
    </row>
    <row r="6" spans="2:601" s="216" customFormat="1" x14ac:dyDescent="0.25">
      <c r="B6" s="225" t="s">
        <v>10</v>
      </c>
      <c r="C6" s="226" t="s">
        <v>247</v>
      </c>
      <c r="D6" s="226"/>
      <c r="E6" s="226"/>
      <c r="F6" s="224">
        <f>Insercao_Dados!NUMERO_PREGAO</f>
        <v>0</v>
      </c>
    </row>
    <row r="7" spans="2:601" s="216" customFormat="1" x14ac:dyDescent="0.25">
      <c r="B7" s="222" t="s">
        <v>13</v>
      </c>
      <c r="C7" s="227" t="s">
        <v>248</v>
      </c>
      <c r="D7" s="227"/>
      <c r="E7" s="227"/>
      <c r="F7" s="228"/>
    </row>
    <row r="8" spans="2:601" s="216" customFormat="1" x14ac:dyDescent="0.25">
      <c r="B8" s="225" t="s">
        <v>16</v>
      </c>
      <c r="C8" s="229" t="s">
        <v>249</v>
      </c>
      <c r="D8" s="229"/>
      <c r="E8" s="229"/>
      <c r="F8" s="230" t="str">
        <f>Insercao_Dados!I14</f>
        <v>DF</v>
      </c>
    </row>
    <row r="9" spans="2:601" s="216" customFormat="1" ht="31.5" x14ac:dyDescent="0.25">
      <c r="B9" s="222" t="s">
        <v>19</v>
      </c>
      <c r="C9" s="231" t="s">
        <v>250</v>
      </c>
      <c r="D9" s="231"/>
      <c r="E9" s="231"/>
      <c r="F9" s="232" t="str">
        <f>Insercao_Dados!ACORDO_COLETIVO</f>
        <v>DF000333/2024</v>
      </c>
    </row>
    <row r="10" spans="2:601" s="216" customFormat="1" x14ac:dyDescent="0.25">
      <c r="B10" s="225" t="s">
        <v>21</v>
      </c>
      <c r="C10" s="229" t="s">
        <v>251</v>
      </c>
      <c r="D10" s="229"/>
      <c r="E10" s="229"/>
      <c r="F10" s="230">
        <f>Insercao_Dados!NUMERO_MESES_EXEC_CONTRATUAL</f>
        <v>12</v>
      </c>
    </row>
    <row r="11" spans="2:601" s="216" customFormat="1" x14ac:dyDescent="0.25">
      <c r="B11" s="222" t="s">
        <v>192</v>
      </c>
      <c r="C11" s="227" t="s">
        <v>22</v>
      </c>
      <c r="D11" s="227"/>
      <c r="E11" s="227"/>
      <c r="F11" s="230">
        <f>Insercao_Dados!I17</f>
        <v>120</v>
      </c>
    </row>
    <row r="12" spans="2:601" s="216" customFormat="1" ht="15" customHeight="1" x14ac:dyDescent="0.25">
      <c r="B12" s="233"/>
      <c r="C12" s="234"/>
      <c r="D12" s="234"/>
      <c r="E12" s="234"/>
      <c r="F12" s="234"/>
    </row>
    <row r="13" spans="2:601" s="216" customFormat="1" ht="31.5" collapsed="1" x14ac:dyDescent="0.25">
      <c r="B13" s="235">
        <v>1</v>
      </c>
      <c r="C13" s="236" t="s">
        <v>252</v>
      </c>
      <c r="D13" s="237" t="s">
        <v>253</v>
      </c>
      <c r="E13" s="372" t="s">
        <v>254</v>
      </c>
      <c r="F13" s="238" t="s">
        <v>255</v>
      </c>
    </row>
    <row r="14" spans="2:601" s="216" customFormat="1" x14ac:dyDescent="0.25">
      <c r="B14" s="239" t="s">
        <v>256</v>
      </c>
      <c r="C14" s="240" t="str">
        <f>Insercao_Dados!C23</f>
        <v>Vigilante armado, diurno, 12x36h</v>
      </c>
      <c r="D14" s="370" t="str">
        <f>Insercao_Dados!F22</f>
        <v>Posto</v>
      </c>
      <c r="E14" s="370">
        <f>Insercao_Dados!H23+Insercao_Dados!H31</f>
        <v>7</v>
      </c>
      <c r="F14" s="241">
        <f>Insercao_Dados!I23+Insercao_Dados!I31</f>
        <v>14</v>
      </c>
    </row>
    <row r="15" spans="2:601" s="216" customFormat="1" ht="18" customHeight="1" x14ac:dyDescent="0.25">
      <c r="B15" s="242" t="s">
        <v>257</v>
      </c>
      <c r="C15" s="243"/>
      <c r="D15" s="369"/>
      <c r="E15" s="371"/>
      <c r="F15" s="244"/>
    </row>
    <row r="16" spans="2:601" s="216" customFormat="1" ht="15.75" customHeight="1" x14ac:dyDescent="0.25">
      <c r="B16" s="222">
        <v>1</v>
      </c>
      <c r="C16" s="227" t="s">
        <v>258</v>
      </c>
      <c r="D16" s="227"/>
      <c r="E16" s="227"/>
      <c r="F16" s="245" t="str">
        <f>C14</f>
        <v>Vigilante armado, diurno, 12x36h</v>
      </c>
    </row>
    <row r="17" spans="2:6" s="216" customFormat="1" ht="15.75" customHeight="1" x14ac:dyDescent="0.25">
      <c r="B17" s="225">
        <v>2</v>
      </c>
      <c r="C17" s="229" t="s">
        <v>259</v>
      </c>
      <c r="D17" s="229"/>
      <c r="E17" s="229"/>
      <c r="F17" s="245" t="str">
        <f>Insercao_Dados!D23</f>
        <v xml:space="preserve"> 5173-30</v>
      </c>
    </row>
    <row r="18" spans="2:6" s="216" customFormat="1" x14ac:dyDescent="0.25">
      <c r="B18" s="222">
        <v>3</v>
      </c>
      <c r="C18" s="227" t="s">
        <v>260</v>
      </c>
      <c r="D18" s="227"/>
      <c r="E18" s="227"/>
      <c r="F18" s="246">
        <f>Insercao_Dados!E23</f>
        <v>2723.41</v>
      </c>
    </row>
    <row r="19" spans="2:6" s="216" customFormat="1" ht="15.75" customHeight="1" x14ac:dyDescent="0.25">
      <c r="B19" s="225">
        <v>4</v>
      </c>
      <c r="C19" s="229" t="s">
        <v>261</v>
      </c>
      <c r="D19" s="229"/>
      <c r="E19" s="229"/>
      <c r="F19" s="245" t="str">
        <f>F16</f>
        <v>Vigilante armado, diurno, 12x36h</v>
      </c>
    </row>
    <row r="20" spans="2:6" s="216" customFormat="1" x14ac:dyDescent="0.25">
      <c r="B20" s="222">
        <v>5</v>
      </c>
      <c r="C20" s="247" t="s">
        <v>262</v>
      </c>
      <c r="D20" s="247"/>
      <c r="E20" s="247"/>
      <c r="F20" s="232" t="str">
        <f>Insercao_Dados!ACORDO_COLETIVO</f>
        <v>DF000333/2024</v>
      </c>
    </row>
    <row r="21" spans="2:6" ht="15" customHeight="1" x14ac:dyDescent="0.25">
      <c r="B21" s="248"/>
      <c r="C21" s="248"/>
      <c r="D21" s="248"/>
      <c r="E21" s="248"/>
      <c r="F21" s="248"/>
    </row>
    <row r="22" spans="2:6" x14ac:dyDescent="0.25">
      <c r="B22" s="250" t="s">
        <v>263</v>
      </c>
      <c r="C22" s="251" t="s">
        <v>264</v>
      </c>
      <c r="D22" s="251"/>
      <c r="E22" s="252" t="s">
        <v>265</v>
      </c>
      <c r="F22" s="253" t="s">
        <v>266</v>
      </c>
    </row>
    <row r="23" spans="2:6" x14ac:dyDescent="0.25">
      <c r="B23" s="254" t="s">
        <v>8</v>
      </c>
      <c r="C23" s="255" t="s">
        <v>267</v>
      </c>
      <c r="D23" s="255"/>
      <c r="E23" s="256">
        <v>1</v>
      </c>
      <c r="F23" s="257">
        <f>F18</f>
        <v>2723.41</v>
      </c>
    </row>
    <row r="24" spans="2:6" x14ac:dyDescent="0.25">
      <c r="B24" s="258" t="s">
        <v>10</v>
      </c>
      <c r="C24" s="259" t="s">
        <v>172</v>
      </c>
      <c r="D24" s="259"/>
      <c r="E24" s="260">
        <v>0.3</v>
      </c>
      <c r="F24" s="261">
        <f>E24*$F$23</f>
        <v>817.02299999999991</v>
      </c>
    </row>
    <row r="25" spans="2:6" x14ac:dyDescent="0.25">
      <c r="B25" s="254" t="s">
        <v>13</v>
      </c>
      <c r="C25" s="255" t="s">
        <v>268</v>
      </c>
      <c r="D25" s="255"/>
      <c r="E25" s="262"/>
      <c r="F25" s="261">
        <f t="shared" ref="F25:F28" si="0">E25*$F$23</f>
        <v>0</v>
      </c>
    </row>
    <row r="26" spans="2:6" x14ac:dyDescent="0.25">
      <c r="B26" s="258" t="s">
        <v>16</v>
      </c>
      <c r="C26" s="259" t="s">
        <v>175</v>
      </c>
      <c r="D26" s="259"/>
      <c r="E26" s="263"/>
      <c r="F26" s="261">
        <f t="shared" si="0"/>
        <v>0</v>
      </c>
    </row>
    <row r="27" spans="2:6" x14ac:dyDescent="0.25">
      <c r="B27" s="254" t="s">
        <v>19</v>
      </c>
      <c r="C27" s="264" t="s">
        <v>176</v>
      </c>
      <c r="D27" s="264"/>
      <c r="E27" s="262"/>
      <c r="F27" s="261">
        <f t="shared" si="0"/>
        <v>0</v>
      </c>
    </row>
    <row r="28" spans="2:6" x14ac:dyDescent="0.25">
      <c r="B28" s="258" t="s">
        <v>21</v>
      </c>
      <c r="C28" s="265" t="s">
        <v>233</v>
      </c>
      <c r="D28" s="265"/>
      <c r="E28" s="260"/>
      <c r="F28" s="261">
        <f t="shared" si="0"/>
        <v>0</v>
      </c>
    </row>
    <row r="29" spans="2:6" x14ac:dyDescent="0.2">
      <c r="B29" s="218"/>
      <c r="C29" s="218"/>
      <c r="D29" s="266" t="s">
        <v>269</v>
      </c>
      <c r="E29" s="267">
        <v>1</v>
      </c>
      <c r="F29" s="268">
        <f>ROUND(SUM(F23:F28),2)</f>
        <v>3540.43</v>
      </c>
    </row>
    <row r="30" spans="2:6" x14ac:dyDescent="0.2">
      <c r="B30" s="525" t="s">
        <v>346</v>
      </c>
      <c r="C30" s="521"/>
      <c r="D30" s="522"/>
      <c r="E30" s="522"/>
      <c r="F30" s="523"/>
    </row>
    <row r="31" spans="2:6" x14ac:dyDescent="0.25">
      <c r="B31" s="550" t="s">
        <v>347</v>
      </c>
      <c r="C31" s="551"/>
      <c r="D31" s="551"/>
      <c r="E31" s="551"/>
      <c r="F31" s="552"/>
    </row>
    <row r="32" spans="2:6" ht="15" customHeight="1" x14ac:dyDescent="0.25">
      <c r="C32" s="269"/>
      <c r="D32" s="269"/>
      <c r="E32" s="269"/>
      <c r="F32" s="269"/>
    </row>
    <row r="33" spans="2:8" x14ac:dyDescent="0.25">
      <c r="B33" s="250" t="s">
        <v>270</v>
      </c>
      <c r="C33" s="270" t="s">
        <v>271</v>
      </c>
      <c r="D33" s="270"/>
      <c r="E33" s="270"/>
      <c r="F33" s="270"/>
    </row>
    <row r="34" spans="2:8" x14ac:dyDescent="0.25">
      <c r="B34" s="250" t="s">
        <v>272</v>
      </c>
      <c r="C34" s="251" t="s">
        <v>207</v>
      </c>
      <c r="D34" s="251"/>
      <c r="E34" s="252" t="s">
        <v>265</v>
      </c>
      <c r="F34" s="253" t="s">
        <v>266</v>
      </c>
    </row>
    <row r="35" spans="2:8" x14ac:dyDescent="0.25">
      <c r="B35" s="254" t="s">
        <v>8</v>
      </c>
      <c r="C35" s="223" t="s">
        <v>273</v>
      </c>
      <c r="D35" s="223"/>
      <c r="E35" s="271">
        <f>Media_Dados!I15</f>
        <v>8.3299999999999999E-2</v>
      </c>
      <c r="F35" s="257">
        <f>E35*F29</f>
        <v>294.91781900000001</v>
      </c>
      <c r="H35" s="412"/>
    </row>
    <row r="36" spans="2:8" x14ac:dyDescent="0.25">
      <c r="B36" s="258" t="s">
        <v>10</v>
      </c>
      <c r="C36" s="226" t="s">
        <v>274</v>
      </c>
      <c r="D36" s="226"/>
      <c r="E36" s="272">
        <f>Media_Dados!I16</f>
        <v>0.121</v>
      </c>
      <c r="F36" s="257">
        <f>E36*F29</f>
        <v>428.39202999999998</v>
      </c>
      <c r="H36" s="412"/>
    </row>
    <row r="37" spans="2:8" x14ac:dyDescent="0.2">
      <c r="B37" s="218"/>
      <c r="C37" s="218"/>
      <c r="D37" s="273" t="s">
        <v>269</v>
      </c>
      <c r="E37" s="274">
        <f>SUM(E35:E36)</f>
        <v>0.20429999999999998</v>
      </c>
      <c r="F37" s="268">
        <f>ROUND(SUM(F35:F36),2)</f>
        <v>723.31</v>
      </c>
    </row>
    <row r="38" spans="2:8" x14ac:dyDescent="0.25">
      <c r="B38" s="558" t="s">
        <v>348</v>
      </c>
      <c r="C38" s="559"/>
      <c r="D38" s="559"/>
      <c r="E38" s="559"/>
      <c r="F38" s="560"/>
    </row>
    <row r="39" spans="2:8" x14ac:dyDescent="0.25">
      <c r="B39" s="558" t="s">
        <v>349</v>
      </c>
      <c r="C39" s="559"/>
      <c r="D39" s="559"/>
      <c r="E39" s="559"/>
      <c r="F39" s="560"/>
    </row>
    <row r="40" spans="2:8" x14ac:dyDescent="0.25">
      <c r="C40" s="269"/>
      <c r="D40" s="269"/>
      <c r="E40" s="269"/>
      <c r="F40" s="275"/>
    </row>
    <row r="41" spans="2:8" x14ac:dyDescent="0.25">
      <c r="B41" s="253" t="s">
        <v>275</v>
      </c>
      <c r="C41" s="251" t="s">
        <v>276</v>
      </c>
      <c r="D41" s="251"/>
      <c r="E41" s="251"/>
      <c r="F41" s="251"/>
    </row>
    <row r="42" spans="2:8" x14ac:dyDescent="0.25">
      <c r="B42" s="253" t="s">
        <v>208</v>
      </c>
      <c r="C42" s="276" t="s">
        <v>209</v>
      </c>
      <c r="D42" s="276"/>
      <c r="E42" s="250" t="s">
        <v>265</v>
      </c>
      <c r="F42" s="277" t="s">
        <v>266</v>
      </c>
    </row>
    <row r="43" spans="2:8" x14ac:dyDescent="0.25">
      <c r="B43" s="278" t="s">
        <v>8</v>
      </c>
      <c r="C43" s="223" t="s">
        <v>277</v>
      </c>
      <c r="D43" s="223"/>
      <c r="E43" s="279">
        <v>0.2</v>
      </c>
      <c r="F43" s="280">
        <f>E43*($F$29+$F$37)</f>
        <v>852.74800000000005</v>
      </c>
      <c r="H43" s="413"/>
    </row>
    <row r="44" spans="2:8" x14ac:dyDescent="0.25">
      <c r="B44" s="281" t="s">
        <v>10</v>
      </c>
      <c r="C44" s="226" t="s">
        <v>278</v>
      </c>
      <c r="D44" s="226"/>
      <c r="E44" s="279">
        <v>2.5000000000000001E-2</v>
      </c>
      <c r="F44" s="280">
        <f>E44*($F$29+$F$37)</f>
        <v>106.59350000000001</v>
      </c>
      <c r="H44" s="413"/>
    </row>
    <row r="45" spans="2:8" ht="15.95" customHeight="1" x14ac:dyDescent="0.25">
      <c r="B45" s="278" t="s">
        <v>13</v>
      </c>
      <c r="C45" s="282" t="s">
        <v>279</v>
      </c>
      <c r="D45" s="282"/>
      <c r="E45" s="283">
        <f>Media_Dados!I22</f>
        <v>0.03</v>
      </c>
      <c r="F45" s="284">
        <f>IFERROR(E45*($F$29+$F$37),"")</f>
        <v>127.91219999999998</v>
      </c>
      <c r="H45" s="412"/>
    </row>
    <row r="46" spans="2:8" x14ac:dyDescent="0.25">
      <c r="B46" s="281" t="s">
        <v>16</v>
      </c>
      <c r="C46" s="226" t="s">
        <v>189</v>
      </c>
      <c r="D46" s="226"/>
      <c r="E46" s="279">
        <v>1.4999999999999999E-2</v>
      </c>
      <c r="F46" s="280">
        <f>E46*($F$29+$F$37)</f>
        <v>63.956099999999992</v>
      </c>
      <c r="H46" s="412"/>
    </row>
    <row r="47" spans="2:8" x14ac:dyDescent="0.25">
      <c r="B47" s="278" t="s">
        <v>19</v>
      </c>
      <c r="C47" s="223" t="s">
        <v>329</v>
      </c>
      <c r="D47" s="223"/>
      <c r="E47" s="279">
        <v>0.01</v>
      </c>
      <c r="F47" s="280">
        <f>E47*($F$29+$F$37)</f>
        <v>42.6374</v>
      </c>
      <c r="H47" s="412"/>
    </row>
    <row r="48" spans="2:8" x14ac:dyDescent="0.25">
      <c r="B48" s="281" t="s">
        <v>21</v>
      </c>
      <c r="C48" s="226" t="s">
        <v>280</v>
      </c>
      <c r="D48" s="226"/>
      <c r="E48" s="279">
        <v>6.0000000000000001E-3</v>
      </c>
      <c r="F48" s="280">
        <f>E48*($F$29+$F$37)</f>
        <v>25.582439999999998</v>
      </c>
      <c r="H48" s="412"/>
    </row>
    <row r="49" spans="2:8" x14ac:dyDescent="0.25">
      <c r="B49" s="278" t="s">
        <v>192</v>
      </c>
      <c r="C49" s="282" t="s">
        <v>281</v>
      </c>
      <c r="D49" s="282"/>
      <c r="E49" s="279">
        <v>2E-3</v>
      </c>
      <c r="F49" s="280">
        <f>E49*($F$29+$F$37)</f>
        <v>8.5274800000000006</v>
      </c>
      <c r="H49" s="412"/>
    </row>
    <row r="50" spans="2:8" x14ac:dyDescent="0.25">
      <c r="B50" s="281" t="s">
        <v>194</v>
      </c>
      <c r="C50" s="226" t="s">
        <v>282</v>
      </c>
      <c r="D50" s="226"/>
      <c r="E50" s="279">
        <v>0.08</v>
      </c>
      <c r="F50" s="280">
        <f>E50*($F$29+$F$37)</f>
        <v>341.0992</v>
      </c>
      <c r="H50" s="412"/>
    </row>
    <row r="51" spans="2:8" x14ac:dyDescent="0.2">
      <c r="B51" s="285"/>
      <c r="C51" s="218"/>
      <c r="D51" s="286" t="s">
        <v>269</v>
      </c>
      <c r="E51" s="274">
        <f>SUM(E43:E50)</f>
        <v>0.36800000000000005</v>
      </c>
      <c r="F51" s="268">
        <f>IFERROR(ROUND(SUM(F43:F50),2),"")</f>
        <v>1569.06</v>
      </c>
    </row>
    <row r="52" spans="2:8" x14ac:dyDescent="0.25">
      <c r="B52" s="558" t="s">
        <v>350</v>
      </c>
      <c r="C52" s="559"/>
      <c r="D52" s="559"/>
      <c r="E52" s="559"/>
      <c r="F52" s="560"/>
    </row>
    <row r="53" spans="2:8" x14ac:dyDescent="0.25">
      <c r="B53" s="558" t="s">
        <v>351</v>
      </c>
      <c r="C53" s="559"/>
      <c r="D53" s="559"/>
      <c r="E53" s="559"/>
      <c r="F53" s="560"/>
    </row>
    <row r="54" spans="2:8" x14ac:dyDescent="0.25">
      <c r="B54" s="561" t="s">
        <v>352</v>
      </c>
      <c r="C54" s="562"/>
      <c r="D54" s="562"/>
      <c r="E54" s="562"/>
      <c r="F54" s="563"/>
    </row>
    <row r="55" spans="2:8" x14ac:dyDescent="0.25">
      <c r="B55" s="558" t="s">
        <v>353</v>
      </c>
      <c r="C55" s="559"/>
      <c r="D55" s="559"/>
      <c r="E55" s="559"/>
      <c r="F55" s="560"/>
    </row>
    <row r="56" spans="2:8" x14ac:dyDescent="0.25">
      <c r="B56" s="558" t="s">
        <v>354</v>
      </c>
      <c r="C56" s="559"/>
      <c r="D56" s="559"/>
      <c r="E56" s="559"/>
      <c r="F56" s="560"/>
    </row>
    <row r="57" spans="2:8" x14ac:dyDescent="0.25">
      <c r="B57" s="558" t="s">
        <v>355</v>
      </c>
      <c r="C57" s="559"/>
      <c r="D57" s="559"/>
      <c r="E57" s="559"/>
      <c r="F57" s="560"/>
    </row>
    <row r="58" spans="2:8" x14ac:dyDescent="0.25">
      <c r="B58" s="558" t="s">
        <v>356</v>
      </c>
      <c r="C58" s="559"/>
      <c r="D58" s="559"/>
      <c r="E58" s="559"/>
      <c r="F58" s="560"/>
    </row>
    <row r="59" spans="2:8" x14ac:dyDescent="0.25">
      <c r="B59" s="558" t="s">
        <v>357</v>
      </c>
      <c r="C59" s="559"/>
      <c r="D59" s="559"/>
      <c r="E59" s="559"/>
      <c r="F59" s="560"/>
    </row>
    <row r="60" spans="2:8" x14ac:dyDescent="0.25">
      <c r="B60" s="287"/>
      <c r="C60" s="287"/>
      <c r="D60" s="287"/>
      <c r="E60" s="287"/>
      <c r="F60" s="287"/>
    </row>
    <row r="61" spans="2:8" x14ac:dyDescent="0.25">
      <c r="B61" s="250" t="s">
        <v>283</v>
      </c>
      <c r="C61" s="288" t="s">
        <v>48</v>
      </c>
      <c r="D61" s="252" t="s">
        <v>284</v>
      </c>
      <c r="E61" s="252"/>
      <c r="F61" s="277" t="s">
        <v>266</v>
      </c>
    </row>
    <row r="62" spans="2:8" ht="15.95" customHeight="1" x14ac:dyDescent="0.25">
      <c r="B62" s="258" t="s">
        <v>8</v>
      </c>
      <c r="C62" s="289" t="s">
        <v>51</v>
      </c>
      <c r="D62" s="290">
        <f>Insercao_Dados!DIAS_TRABALHADOS_NO_MES</f>
        <v>15</v>
      </c>
      <c r="E62" s="291">
        <f>Insercao_Dados!TRANSPORTE_POR_DIA</f>
        <v>11</v>
      </c>
      <c r="F62" s="280">
        <f>D62*E62</f>
        <v>165</v>
      </c>
      <c r="H62" s="412"/>
    </row>
    <row r="63" spans="2:8" x14ac:dyDescent="0.25">
      <c r="B63" s="258" t="s">
        <v>285</v>
      </c>
      <c r="C63" s="293" t="s">
        <v>286</v>
      </c>
      <c r="D63" s="292"/>
      <c r="E63" s="256">
        <v>0.06</v>
      </c>
      <c r="F63" s="280">
        <f>F23*E63</f>
        <v>163.40459999999999</v>
      </c>
    </row>
    <row r="64" spans="2:8" x14ac:dyDescent="0.25">
      <c r="B64" s="258" t="s">
        <v>287</v>
      </c>
      <c r="C64" s="293" t="s">
        <v>288</v>
      </c>
      <c r="D64" s="226"/>
      <c r="E64" s="373"/>
      <c r="F64" s="280">
        <f>IF((15*E62)-(F23*E63)&gt;=0,(15*E62)-(F23*E63),0)</f>
        <v>1.5954000000000121</v>
      </c>
    </row>
    <row r="65" spans="2:8" ht="15.95" customHeight="1" x14ac:dyDescent="0.25">
      <c r="B65" s="254" t="s">
        <v>10</v>
      </c>
      <c r="C65" s="289" t="s">
        <v>289</v>
      </c>
      <c r="D65" s="290">
        <f>Insercao_Dados!DIAS_TRABALHADOS_NO_MES</f>
        <v>15</v>
      </c>
      <c r="E65" s="291">
        <f>Insercao_Dados!ALIMENTACAO_POR_DIA</f>
        <v>47.37</v>
      </c>
      <c r="F65" s="280">
        <f>E65*D65</f>
        <v>710.55</v>
      </c>
      <c r="H65" s="412"/>
    </row>
    <row r="66" spans="2:8" ht="15.95" customHeight="1" x14ac:dyDescent="0.25">
      <c r="B66" s="258" t="s">
        <v>290</v>
      </c>
      <c r="C66" s="293" t="s">
        <v>291</v>
      </c>
      <c r="D66" s="292"/>
      <c r="E66" s="256">
        <v>0</v>
      </c>
      <c r="F66" s="257">
        <f>E66*F65</f>
        <v>0</v>
      </c>
      <c r="H66" s="412"/>
    </row>
    <row r="67" spans="2:8" ht="15.95" customHeight="1" x14ac:dyDescent="0.25">
      <c r="B67" s="258" t="s">
        <v>292</v>
      </c>
      <c r="C67" s="293" t="s">
        <v>288</v>
      </c>
      <c r="D67" s="226"/>
      <c r="E67" s="373"/>
      <c r="F67" s="257">
        <f>F65-F66</f>
        <v>710.55</v>
      </c>
    </row>
    <row r="68" spans="2:8" ht="15.95" customHeight="1" x14ac:dyDescent="0.25">
      <c r="B68" s="254" t="s">
        <v>13</v>
      </c>
      <c r="C68" s="293" t="s">
        <v>374</v>
      </c>
      <c r="D68" s="226"/>
      <c r="E68" s="437"/>
      <c r="F68" s="280">
        <v>17.25</v>
      </c>
      <c r="H68" s="412"/>
    </row>
    <row r="69" spans="2:8" x14ac:dyDescent="0.2">
      <c r="B69" s="218"/>
      <c r="C69" s="218"/>
      <c r="D69" s="218"/>
      <c r="E69" s="267" t="s">
        <v>269</v>
      </c>
      <c r="F69" s="268">
        <f>SUM(F64,F67,F68)</f>
        <v>729.3954</v>
      </c>
    </row>
    <row r="70" spans="2:8" ht="25.5" customHeight="1" x14ac:dyDescent="0.2">
      <c r="B70" s="553" t="s">
        <v>358</v>
      </c>
      <c r="C70" s="554"/>
      <c r="D70" s="554"/>
      <c r="E70" s="554"/>
      <c r="F70" s="555"/>
    </row>
    <row r="71" spans="2:8" x14ac:dyDescent="0.2">
      <c r="B71" s="547" t="s">
        <v>359</v>
      </c>
      <c r="C71" s="548"/>
      <c r="D71" s="548"/>
      <c r="E71" s="548"/>
      <c r="F71" s="549"/>
    </row>
    <row r="72" spans="2:8" x14ac:dyDescent="0.2">
      <c r="B72" s="547" t="s">
        <v>360</v>
      </c>
      <c r="C72" s="548"/>
      <c r="D72" s="548"/>
      <c r="E72" s="548"/>
      <c r="F72" s="549"/>
    </row>
    <row r="73" spans="2:8" x14ac:dyDescent="0.2">
      <c r="B73" s="547" t="s">
        <v>373</v>
      </c>
      <c r="C73" s="548"/>
      <c r="D73" s="548"/>
      <c r="E73" s="548"/>
      <c r="F73" s="549"/>
    </row>
    <row r="74" spans="2:8" ht="15.75" customHeight="1" x14ac:dyDescent="0.25">
      <c r="B74" s="294"/>
      <c r="C74" s="294"/>
      <c r="D74" s="294"/>
      <c r="E74" s="295"/>
      <c r="F74" s="296"/>
    </row>
    <row r="75" spans="2:8" ht="18" x14ac:dyDescent="0.25">
      <c r="B75" s="297" t="s">
        <v>293</v>
      </c>
      <c r="C75" s="298"/>
      <c r="D75" s="299"/>
      <c r="E75" s="299"/>
      <c r="F75" s="299"/>
    </row>
    <row r="76" spans="2:8" x14ac:dyDescent="0.25">
      <c r="B76" s="250">
        <v>2</v>
      </c>
      <c r="C76" s="300" t="s">
        <v>294</v>
      </c>
      <c r="D76" s="301"/>
      <c r="E76" s="252" t="s">
        <v>265</v>
      </c>
      <c r="F76" s="277" t="s">
        <v>266</v>
      </c>
    </row>
    <row r="77" spans="2:8" x14ac:dyDescent="0.25">
      <c r="B77" s="254" t="s">
        <v>206</v>
      </c>
      <c r="C77" s="302" t="s">
        <v>207</v>
      </c>
      <c r="D77" s="303"/>
      <c r="E77" s="279">
        <f>E37</f>
        <v>0.20429999999999998</v>
      </c>
      <c r="F77" s="280">
        <f>F37</f>
        <v>723.31</v>
      </c>
    </row>
    <row r="78" spans="2:8" x14ac:dyDescent="0.25">
      <c r="B78" s="258" t="s">
        <v>208</v>
      </c>
      <c r="C78" s="293" t="s">
        <v>209</v>
      </c>
      <c r="D78" s="292"/>
      <c r="E78" s="279">
        <f>E51</f>
        <v>0.36800000000000005</v>
      </c>
      <c r="F78" s="280">
        <f>F51</f>
        <v>1569.06</v>
      </c>
    </row>
    <row r="79" spans="2:8" x14ac:dyDescent="0.25">
      <c r="B79" s="254" t="s">
        <v>47</v>
      </c>
      <c r="C79" s="302" t="s">
        <v>295</v>
      </c>
      <c r="D79" s="303"/>
      <c r="E79" s="304"/>
      <c r="F79" s="280">
        <f>F69</f>
        <v>729.3954</v>
      </c>
    </row>
    <row r="80" spans="2:8" x14ac:dyDescent="0.2">
      <c r="B80" s="218"/>
      <c r="C80" s="218"/>
      <c r="D80" s="286" t="s">
        <v>269</v>
      </c>
      <c r="E80" s="274">
        <f>SUM(E77:E79)</f>
        <v>0.57230000000000003</v>
      </c>
      <c r="F80" s="268">
        <f>ROUND(SUM(F77:F79),2)</f>
        <v>3021.77</v>
      </c>
    </row>
    <row r="81" spans="2:8" ht="15" customHeight="1" x14ac:dyDescent="0.25">
      <c r="B81" s="287"/>
      <c r="C81" s="287"/>
      <c r="D81" s="287"/>
      <c r="E81" s="287"/>
      <c r="F81" s="287"/>
    </row>
    <row r="82" spans="2:8" x14ac:dyDescent="0.25">
      <c r="B82" s="250" t="s">
        <v>296</v>
      </c>
      <c r="C82" s="305" t="s">
        <v>297</v>
      </c>
      <c r="D82" s="306"/>
      <c r="E82" s="252" t="s">
        <v>265</v>
      </c>
      <c r="F82" s="277" t="s">
        <v>266</v>
      </c>
    </row>
    <row r="83" spans="2:8" x14ac:dyDescent="0.25">
      <c r="B83" s="254" t="s">
        <v>8</v>
      </c>
      <c r="C83" s="307" t="s">
        <v>212</v>
      </c>
      <c r="D83" s="308"/>
      <c r="E83" s="283">
        <f>Media_Dados!I47</f>
        <v>4.5999999999999999E-3</v>
      </c>
      <c r="F83" s="280">
        <f t="shared" ref="F83:F88" si="1">IFERROR(E83*($F$29),"")</f>
        <v>16.285978</v>
      </c>
      <c r="H83" s="414"/>
    </row>
    <row r="84" spans="2:8" x14ac:dyDescent="0.25">
      <c r="B84" s="258" t="s">
        <v>10</v>
      </c>
      <c r="C84" s="293" t="s">
        <v>298</v>
      </c>
      <c r="D84" s="292"/>
      <c r="E84" s="309">
        <f>Media_Dados!I48</f>
        <v>4.0000000000000002E-4</v>
      </c>
      <c r="F84" s="280">
        <f t="shared" si="1"/>
        <v>1.416172</v>
      </c>
      <c r="H84" s="412"/>
    </row>
    <row r="85" spans="2:8" x14ac:dyDescent="0.25">
      <c r="B85" s="254" t="s">
        <v>13</v>
      </c>
      <c r="C85" s="307" t="s">
        <v>299</v>
      </c>
      <c r="D85" s="308"/>
      <c r="E85" s="283">
        <f>Media_Dados!I49</f>
        <v>2.4E-2</v>
      </c>
      <c r="F85" s="280">
        <f t="shared" si="1"/>
        <v>84.970320000000001</v>
      </c>
      <c r="H85" s="412"/>
    </row>
    <row r="86" spans="2:8" ht="15.95" customHeight="1" x14ac:dyDescent="0.25">
      <c r="B86" s="258" t="s">
        <v>16</v>
      </c>
      <c r="C86" s="310" t="s">
        <v>216</v>
      </c>
      <c r="D86" s="311"/>
      <c r="E86" s="309">
        <f>Media_Dados!I50</f>
        <v>1.9400000000000001E-2</v>
      </c>
      <c r="F86" s="280">
        <f t="shared" si="1"/>
        <v>68.684342000000001</v>
      </c>
      <c r="H86" s="412"/>
    </row>
    <row r="87" spans="2:8" x14ac:dyDescent="0.25">
      <c r="B87" s="254" t="s">
        <v>19</v>
      </c>
      <c r="C87" s="302" t="s">
        <v>300</v>
      </c>
      <c r="D87" s="303"/>
      <c r="E87" s="283">
        <f>E86*E51</f>
        <v>7.1392000000000009E-3</v>
      </c>
      <c r="F87" s="280">
        <f t="shared" si="1"/>
        <v>25.275837856000003</v>
      </c>
    </row>
    <row r="88" spans="2:8" x14ac:dyDescent="0.25">
      <c r="B88" s="258" t="s">
        <v>21</v>
      </c>
      <c r="C88" s="293" t="s">
        <v>301</v>
      </c>
      <c r="D88" s="292"/>
      <c r="E88" s="309">
        <f>Media_Dados!I52</f>
        <v>1.61E-2</v>
      </c>
      <c r="F88" s="280">
        <f t="shared" si="1"/>
        <v>57.000922999999993</v>
      </c>
      <c r="H88" s="412"/>
    </row>
    <row r="89" spans="2:8" x14ac:dyDescent="0.2">
      <c r="B89" s="218"/>
      <c r="C89" s="218"/>
      <c r="D89" s="286" t="s">
        <v>269</v>
      </c>
      <c r="E89" s="274">
        <f>SUM(E83:E88)</f>
        <v>7.16392E-2</v>
      </c>
      <c r="F89" s="268">
        <f>ROUND(SUM(F83:F88),2)</f>
        <v>253.63</v>
      </c>
    </row>
    <row r="90" spans="2:8" ht="33" customHeight="1" x14ac:dyDescent="0.2">
      <c r="B90" s="553" t="s">
        <v>361</v>
      </c>
      <c r="C90" s="554"/>
      <c r="D90" s="554"/>
      <c r="E90" s="554"/>
      <c r="F90" s="555"/>
    </row>
    <row r="91" spans="2:8" x14ac:dyDescent="0.2">
      <c r="B91" s="547" t="s">
        <v>362</v>
      </c>
      <c r="C91" s="548"/>
      <c r="D91" s="548"/>
      <c r="E91" s="548"/>
      <c r="F91" s="549"/>
    </row>
    <row r="92" spans="2:8" x14ac:dyDescent="0.2">
      <c r="B92" s="547" t="s">
        <v>363</v>
      </c>
      <c r="C92" s="548"/>
      <c r="D92" s="548"/>
      <c r="E92" s="548"/>
      <c r="F92" s="549"/>
    </row>
    <row r="93" spans="2:8" x14ac:dyDescent="0.2">
      <c r="B93" s="547" t="s">
        <v>364</v>
      </c>
      <c r="C93" s="548"/>
      <c r="D93" s="548"/>
      <c r="E93" s="548"/>
      <c r="F93" s="549"/>
    </row>
    <row r="94" spans="2:8" x14ac:dyDescent="0.2">
      <c r="B94" s="547" t="s">
        <v>365</v>
      </c>
      <c r="C94" s="548"/>
      <c r="D94" s="548"/>
      <c r="E94" s="548"/>
      <c r="F94" s="549"/>
    </row>
    <row r="95" spans="2:8" ht="15" customHeight="1" x14ac:dyDescent="0.25">
      <c r="B95" s="294"/>
      <c r="C95" s="294"/>
      <c r="D95" s="294"/>
      <c r="E95" s="312"/>
      <c r="F95" s="296"/>
    </row>
    <row r="96" spans="2:8" x14ac:dyDescent="0.25">
      <c r="B96" s="250" t="s">
        <v>302</v>
      </c>
      <c r="C96" s="305" t="s">
        <v>228</v>
      </c>
      <c r="D96" s="276"/>
      <c r="E96" s="251"/>
      <c r="F96" s="251"/>
    </row>
    <row r="97" spans="2:8" x14ac:dyDescent="0.25">
      <c r="B97" s="250" t="s">
        <v>303</v>
      </c>
      <c r="C97" s="305" t="s">
        <v>59</v>
      </c>
      <c r="D97" s="306"/>
      <c r="E97" s="252" t="s">
        <v>265</v>
      </c>
      <c r="F97" s="277" t="s">
        <v>266</v>
      </c>
    </row>
    <row r="98" spans="2:8" x14ac:dyDescent="0.25">
      <c r="B98" s="254" t="s">
        <v>8</v>
      </c>
      <c r="C98" s="307" t="s">
        <v>304</v>
      </c>
      <c r="D98" s="308"/>
      <c r="E98" s="283">
        <f>Media_Dados!I57</f>
        <v>7.4599999999999996E-3</v>
      </c>
      <c r="F98" s="317">
        <f t="shared" ref="F98:F103" si="2">IFERROR(E98*$F$29,"")</f>
        <v>26.411607799999999</v>
      </c>
      <c r="H98" s="412"/>
    </row>
    <row r="99" spans="2:8" x14ac:dyDescent="0.25">
      <c r="B99" s="258" t="s">
        <v>10</v>
      </c>
      <c r="C99" s="310" t="s">
        <v>222</v>
      </c>
      <c r="D99" s="311"/>
      <c r="E99" s="314">
        <f>Media_Dados!I58</f>
        <v>3.5400000000000002E-3</v>
      </c>
      <c r="F99" s="317">
        <f t="shared" si="2"/>
        <v>12.533122199999999</v>
      </c>
      <c r="H99" s="412"/>
    </row>
    <row r="100" spans="2:8" x14ac:dyDescent="0.25">
      <c r="B100" s="254" t="s">
        <v>13</v>
      </c>
      <c r="C100" s="307" t="s">
        <v>223</v>
      </c>
      <c r="D100" s="308"/>
      <c r="E100" s="283">
        <f>Media_Dados!I59</f>
        <v>1.7999999999999998E-4</v>
      </c>
      <c r="F100" s="317">
        <f t="shared" si="2"/>
        <v>0.63727739999999988</v>
      </c>
      <c r="H100" s="412"/>
    </row>
    <row r="101" spans="2:8" x14ac:dyDescent="0.25">
      <c r="B101" s="258" t="s">
        <v>16</v>
      </c>
      <c r="C101" s="310" t="s">
        <v>224</v>
      </c>
      <c r="D101" s="311"/>
      <c r="E101" s="309">
        <f>Media_Dados!I60</f>
        <v>8.2000000000000009E-4</v>
      </c>
      <c r="F101" s="317">
        <f t="shared" si="2"/>
        <v>2.9031526000000003</v>
      </c>
      <c r="H101" s="412"/>
    </row>
    <row r="102" spans="2:8" x14ac:dyDescent="0.25">
      <c r="B102" s="254" t="s">
        <v>19</v>
      </c>
      <c r="C102" s="302" t="s">
        <v>225</v>
      </c>
      <c r="D102" s="303"/>
      <c r="E102" s="283">
        <f>Media_Dados!I61</f>
        <v>2.7999999999999998E-4</v>
      </c>
      <c r="F102" s="317">
        <f t="shared" si="2"/>
        <v>0.99132039999999988</v>
      </c>
      <c r="H102" s="412"/>
    </row>
    <row r="103" spans="2:8" x14ac:dyDescent="0.25">
      <c r="B103" s="258" t="s">
        <v>21</v>
      </c>
      <c r="C103" s="293" t="s">
        <v>305</v>
      </c>
      <c r="D103" s="292"/>
      <c r="E103" s="309">
        <f>Media_Dados!I62</f>
        <v>2.0000000000000002E-5</v>
      </c>
      <c r="F103" s="317">
        <f t="shared" si="2"/>
        <v>7.0808599999999999E-2</v>
      </c>
      <c r="H103" s="412"/>
    </row>
    <row r="104" spans="2:8" x14ac:dyDescent="0.2">
      <c r="B104" s="218"/>
      <c r="C104" s="218"/>
      <c r="D104" s="286" t="s">
        <v>269</v>
      </c>
      <c r="E104" s="274">
        <f>SUM(E98:E103)</f>
        <v>1.2299999999999998E-2</v>
      </c>
      <c r="F104" s="318">
        <f>ROUND(SUM(F98:F103),2)</f>
        <v>43.55</v>
      </c>
    </row>
    <row r="105" spans="2:8" x14ac:dyDescent="0.25">
      <c r="B105" s="550" t="s">
        <v>366</v>
      </c>
      <c r="C105" s="551"/>
      <c r="D105" s="551"/>
      <c r="E105" s="551"/>
      <c r="F105" s="552"/>
    </row>
    <row r="106" spans="2:8" x14ac:dyDescent="0.25">
      <c r="B106" s="287"/>
      <c r="C106" s="287"/>
      <c r="D106" s="287"/>
      <c r="E106" s="287"/>
      <c r="F106" s="316"/>
    </row>
    <row r="107" spans="2:8" x14ac:dyDescent="0.25">
      <c r="B107" s="250" t="s">
        <v>306</v>
      </c>
      <c r="C107" s="300" t="s">
        <v>64</v>
      </c>
      <c r="D107" s="251"/>
      <c r="E107" s="301"/>
      <c r="F107" s="277" t="s">
        <v>266</v>
      </c>
    </row>
    <row r="108" spans="2:8" x14ac:dyDescent="0.25">
      <c r="B108" s="254" t="s">
        <v>8</v>
      </c>
      <c r="C108" s="307" t="s">
        <v>307</v>
      </c>
      <c r="D108" s="282"/>
      <c r="E108" s="308"/>
      <c r="F108" s="317">
        <v>0</v>
      </c>
    </row>
    <row r="109" spans="2:8" x14ac:dyDescent="0.2">
      <c r="B109" s="218"/>
      <c r="C109" s="218"/>
      <c r="D109" s="218"/>
      <c r="E109" s="286" t="s">
        <v>269</v>
      </c>
      <c r="F109" s="318">
        <f>F108</f>
        <v>0</v>
      </c>
    </row>
    <row r="110" spans="2:8" ht="8.1" customHeight="1" x14ac:dyDescent="0.25">
      <c r="B110" s="294"/>
      <c r="C110" s="294"/>
      <c r="D110" s="294"/>
      <c r="E110" s="319"/>
      <c r="F110" s="320"/>
    </row>
    <row r="111" spans="2:8" ht="15.75" customHeight="1" x14ac:dyDescent="0.25">
      <c r="B111" s="321" t="s">
        <v>308</v>
      </c>
      <c r="C111" s="321"/>
      <c r="D111" s="321"/>
      <c r="E111" s="321"/>
      <c r="F111" s="321"/>
    </row>
    <row r="112" spans="2:8" x14ac:dyDescent="0.25">
      <c r="B112" s="250">
        <v>4</v>
      </c>
      <c r="C112" s="300" t="s">
        <v>228</v>
      </c>
      <c r="D112" s="251"/>
      <c r="E112" s="301"/>
      <c r="F112" s="277" t="s">
        <v>266</v>
      </c>
    </row>
    <row r="113" spans="1:11" x14ac:dyDescent="0.25">
      <c r="B113" s="254" t="s">
        <v>58</v>
      </c>
      <c r="C113" s="302" t="s">
        <v>59</v>
      </c>
      <c r="D113" s="223"/>
      <c r="E113" s="303"/>
      <c r="F113" s="322">
        <f>F104</f>
        <v>43.55</v>
      </c>
    </row>
    <row r="114" spans="1:11" x14ac:dyDescent="0.25">
      <c r="B114" s="258" t="s">
        <v>63</v>
      </c>
      <c r="C114" s="293" t="s">
        <v>64</v>
      </c>
      <c r="D114" s="226"/>
      <c r="E114" s="292"/>
      <c r="F114" s="322">
        <f>F109</f>
        <v>0</v>
      </c>
    </row>
    <row r="115" spans="1:11" x14ac:dyDescent="0.2">
      <c r="B115" s="218"/>
      <c r="C115" s="218"/>
      <c r="D115" s="218"/>
      <c r="E115" s="286" t="s">
        <v>269</v>
      </c>
      <c r="F115" s="318">
        <f>ROUND(SUM(F113:F114),2)</f>
        <v>43.55</v>
      </c>
    </row>
    <row r="116" spans="1:11" ht="15" customHeight="1" x14ac:dyDescent="0.25">
      <c r="B116" s="294"/>
      <c r="C116" s="287"/>
      <c r="D116" s="287"/>
      <c r="E116" s="287"/>
      <c r="F116" s="287"/>
    </row>
    <row r="117" spans="1:11" x14ac:dyDescent="0.25">
      <c r="B117" s="250" t="s">
        <v>309</v>
      </c>
      <c r="C117" s="300" t="s">
        <v>310</v>
      </c>
      <c r="D117" s="301"/>
      <c r="E117" s="252"/>
      <c r="F117" s="277" t="s">
        <v>266</v>
      </c>
    </row>
    <row r="118" spans="1:11" x14ac:dyDescent="0.2">
      <c r="B118" s="254" t="s">
        <v>8</v>
      </c>
      <c r="C118" s="302" t="s">
        <v>231</v>
      </c>
      <c r="D118" s="303"/>
      <c r="E118" s="303"/>
      <c r="F118" s="317">
        <f>Estimativas_Uniforme!AA17</f>
        <v>50.502499999999998</v>
      </c>
      <c r="H118" s="218"/>
      <c r="I118" s="218"/>
    </row>
    <row r="119" spans="1:11" x14ac:dyDescent="0.2">
      <c r="B119" s="258" t="s">
        <v>10</v>
      </c>
      <c r="C119" s="293" t="s">
        <v>311</v>
      </c>
      <c r="D119" s="292"/>
      <c r="E119" s="292"/>
      <c r="F119" s="317">
        <f>Estimativas_Equipamentos!AR22</f>
        <v>28.122307692307693</v>
      </c>
      <c r="H119" s="218"/>
      <c r="I119" s="218"/>
    </row>
    <row r="120" spans="1:11" x14ac:dyDescent="0.2">
      <c r="B120" s="254" t="s">
        <v>13</v>
      </c>
      <c r="C120" s="302" t="s">
        <v>233</v>
      </c>
      <c r="D120" s="303"/>
      <c r="E120" s="303"/>
      <c r="F120" s="302"/>
      <c r="H120" s="218"/>
      <c r="I120" s="218"/>
    </row>
    <row r="121" spans="1:11" x14ac:dyDescent="0.2">
      <c r="B121" s="218"/>
      <c r="C121" s="218"/>
      <c r="D121" s="218"/>
      <c r="E121" s="286" t="s">
        <v>269</v>
      </c>
      <c r="F121" s="318">
        <f>ROUND(SUM(F118:F120),2)</f>
        <v>78.62</v>
      </c>
    </row>
    <row r="122" spans="1:11" x14ac:dyDescent="0.25">
      <c r="A122" s="557" t="s">
        <v>312</v>
      </c>
      <c r="B122" s="557"/>
      <c r="C122" s="557"/>
      <c r="D122" s="557"/>
      <c r="E122" s="557"/>
      <c r="F122" s="323">
        <f>ROUND(F121+F115+F89+F80+F29,2)</f>
        <v>6938</v>
      </c>
    </row>
    <row r="123" spans="1:11" ht="15" customHeight="1" x14ac:dyDescent="0.25">
      <c r="B123" s="287"/>
      <c r="C123" s="287"/>
      <c r="D123" s="287"/>
      <c r="E123" s="287"/>
      <c r="F123" s="287"/>
    </row>
    <row r="124" spans="1:11" x14ac:dyDescent="0.25">
      <c r="B124" s="250" t="s">
        <v>313</v>
      </c>
      <c r="C124" s="305" t="s">
        <v>235</v>
      </c>
      <c r="D124" s="306"/>
      <c r="E124" s="252" t="s">
        <v>265</v>
      </c>
      <c r="F124" s="277" t="s">
        <v>266</v>
      </c>
    </row>
    <row r="125" spans="1:11" x14ac:dyDescent="0.25">
      <c r="B125" s="254" t="s">
        <v>8</v>
      </c>
      <c r="C125" s="302" t="s">
        <v>236</v>
      </c>
      <c r="D125" s="303"/>
      <c r="E125" s="324">
        <f>Media_Dados!I79</f>
        <v>1.1606299999999998E-2</v>
      </c>
      <c r="F125" s="317">
        <f>IFERROR(F122*E125,"")</f>
        <v>80.524509399999985</v>
      </c>
      <c r="H125" s="412"/>
    </row>
    <row r="126" spans="1:11" x14ac:dyDescent="0.25">
      <c r="B126" s="258" t="s">
        <v>10</v>
      </c>
      <c r="C126" s="293" t="s">
        <v>237</v>
      </c>
      <c r="D126" s="292"/>
      <c r="E126" s="325">
        <f>Media_Dados!I80</f>
        <v>1.048E-2</v>
      </c>
      <c r="F126" s="317">
        <f>IFERROR((F122+F125)*E126,"")</f>
        <v>73.554136858511995</v>
      </c>
      <c r="H126" s="412"/>
    </row>
    <row r="127" spans="1:11" x14ac:dyDescent="0.25">
      <c r="B127" s="254" t="s">
        <v>13</v>
      </c>
      <c r="C127" s="326" t="s">
        <v>238</v>
      </c>
      <c r="D127" s="327"/>
      <c r="E127" s="328">
        <f>SUM(E128:E131)</f>
        <v>0.14250000000000002</v>
      </c>
      <c r="F127" s="322">
        <f>IFERROR((F122+F125+F126)/(100%-E127)*E127,"")</f>
        <v>1178.5670053549134</v>
      </c>
    </row>
    <row r="128" spans="1:11" x14ac:dyDescent="0.25">
      <c r="B128" s="329" t="s">
        <v>239</v>
      </c>
      <c r="C128" s="330" t="s">
        <v>314</v>
      </c>
      <c r="D128" s="331"/>
      <c r="E128" s="332">
        <f>Media_Dados!I82</f>
        <v>1.6500000000000001E-2</v>
      </c>
      <c r="F128" s="317">
        <f>IFERROR(F147*E128,"")</f>
        <v>136.46572499999999</v>
      </c>
      <c r="H128" s="412"/>
      <c r="K128" s="333"/>
    </row>
    <row r="129" spans="2:8" x14ac:dyDescent="0.25">
      <c r="B129" s="334" t="s">
        <v>242</v>
      </c>
      <c r="C129" s="335" t="s">
        <v>315</v>
      </c>
      <c r="D129" s="336"/>
      <c r="E129" s="337">
        <f>Media_Dados!I83</f>
        <v>7.5999999999999998E-2</v>
      </c>
      <c r="F129" s="317">
        <f>IFERROR(F147*E129,"")</f>
        <v>628.56939999999997</v>
      </c>
      <c r="H129" s="412"/>
    </row>
    <row r="130" spans="2:8" x14ac:dyDescent="0.25">
      <c r="B130" s="329" t="s">
        <v>244</v>
      </c>
      <c r="C130" s="330" t="s">
        <v>245</v>
      </c>
      <c r="D130" s="331"/>
      <c r="E130" s="332">
        <f>Media_Dados!I84</f>
        <v>0.05</v>
      </c>
      <c r="F130" s="317">
        <f>IFERROR(F147*E130,"")</f>
        <v>413.53250000000003</v>
      </c>
      <c r="H130" s="412"/>
    </row>
    <row r="131" spans="2:8" x14ac:dyDescent="0.25">
      <c r="B131" s="329" t="s">
        <v>316</v>
      </c>
      <c r="C131" s="330" t="s">
        <v>317</v>
      </c>
      <c r="D131" s="331"/>
      <c r="E131" s="332"/>
      <c r="F131" s="317">
        <f>IFERROR(F147*E131,"")</f>
        <v>0</v>
      </c>
    </row>
    <row r="132" spans="2:8" x14ac:dyDescent="0.2">
      <c r="B132" s="218"/>
      <c r="C132" s="218"/>
      <c r="D132" s="218"/>
      <c r="E132" s="286" t="s">
        <v>269</v>
      </c>
      <c r="F132" s="318">
        <f>ROUND(SUM(F125:F127),2)</f>
        <v>1332.65</v>
      </c>
    </row>
    <row r="133" spans="2:8" x14ac:dyDescent="0.2">
      <c r="B133" s="547" t="s">
        <v>366</v>
      </c>
      <c r="C133" s="548"/>
      <c r="D133" s="548"/>
      <c r="E133" s="548"/>
      <c r="F133" s="549"/>
    </row>
    <row r="134" spans="2:8" x14ac:dyDescent="0.2">
      <c r="B134" s="547" t="s">
        <v>367</v>
      </c>
      <c r="C134" s="548"/>
      <c r="D134" s="548"/>
      <c r="E134" s="548"/>
      <c r="F134" s="549"/>
    </row>
    <row r="135" spans="2:8" x14ac:dyDescent="0.2">
      <c r="B135" s="547" t="s">
        <v>368</v>
      </c>
      <c r="C135" s="548"/>
      <c r="D135" s="548"/>
      <c r="E135" s="548"/>
      <c r="F135" s="549"/>
    </row>
    <row r="136" spans="2:8" x14ac:dyDescent="0.2">
      <c r="B136" s="547" t="s">
        <v>369</v>
      </c>
      <c r="C136" s="548"/>
      <c r="D136" s="548"/>
      <c r="E136" s="548"/>
      <c r="F136" s="549"/>
    </row>
    <row r="137" spans="2:8" ht="15" customHeight="1" x14ac:dyDescent="0.25">
      <c r="B137" s="338"/>
      <c r="C137" s="338"/>
      <c r="D137" s="338"/>
      <c r="E137" s="338"/>
      <c r="F137" s="338"/>
    </row>
    <row r="138" spans="2:8" ht="18" x14ac:dyDescent="0.25">
      <c r="B138" s="321" t="s">
        <v>318</v>
      </c>
      <c r="C138" s="321"/>
      <c r="D138" s="321"/>
      <c r="E138" s="321"/>
      <c r="F138" s="321"/>
    </row>
    <row r="139" spans="2:8" x14ac:dyDescent="0.25">
      <c r="B139" s="301" t="s">
        <v>319</v>
      </c>
      <c r="C139" s="300"/>
      <c r="D139" s="251"/>
      <c r="E139" s="301"/>
      <c r="F139" s="277" t="s">
        <v>266</v>
      </c>
    </row>
    <row r="140" spans="2:8" x14ac:dyDescent="0.25">
      <c r="B140" s="254" t="s">
        <v>8</v>
      </c>
      <c r="C140" s="302" t="s">
        <v>320</v>
      </c>
      <c r="D140" s="223"/>
      <c r="E140" s="303"/>
      <c r="F140" s="339">
        <f>F29</f>
        <v>3540.43</v>
      </c>
    </row>
    <row r="141" spans="2:8" x14ac:dyDescent="0.25">
      <c r="B141" s="258" t="s">
        <v>10</v>
      </c>
      <c r="C141" s="293" t="s">
        <v>321</v>
      </c>
      <c r="D141" s="226"/>
      <c r="E141" s="292"/>
      <c r="F141" s="339">
        <f>F80</f>
        <v>3021.77</v>
      </c>
    </row>
    <row r="142" spans="2:8" x14ac:dyDescent="0.25">
      <c r="B142" s="254" t="s">
        <v>13</v>
      </c>
      <c r="C142" s="302" t="s">
        <v>322</v>
      </c>
      <c r="D142" s="223"/>
      <c r="E142" s="303"/>
      <c r="F142" s="339">
        <f>F89</f>
        <v>253.63</v>
      </c>
    </row>
    <row r="143" spans="2:8" x14ac:dyDescent="0.25">
      <c r="B143" s="258" t="s">
        <v>16</v>
      </c>
      <c r="C143" s="293" t="s">
        <v>323</v>
      </c>
      <c r="D143" s="226"/>
      <c r="E143" s="292"/>
      <c r="F143" s="339">
        <f>F115</f>
        <v>43.55</v>
      </c>
    </row>
    <row r="144" spans="2:8" x14ac:dyDescent="0.25">
      <c r="B144" s="254" t="s">
        <v>19</v>
      </c>
      <c r="C144" s="302" t="s">
        <v>324</v>
      </c>
      <c r="D144" s="223"/>
      <c r="E144" s="303"/>
      <c r="F144" s="339">
        <f>F121</f>
        <v>78.62</v>
      </c>
    </row>
    <row r="145" spans="2:6" x14ac:dyDescent="0.25">
      <c r="B145" s="301" t="s">
        <v>325</v>
      </c>
      <c r="C145" s="300"/>
      <c r="D145" s="251"/>
      <c r="E145" s="301"/>
      <c r="F145" s="340">
        <f>ROUND(SUBTOTAL(9,F140:F144),2)</f>
        <v>6938</v>
      </c>
    </row>
    <row r="146" spans="2:6" x14ac:dyDescent="0.25">
      <c r="B146" s="254" t="s">
        <v>21</v>
      </c>
      <c r="C146" s="302" t="s">
        <v>326</v>
      </c>
      <c r="D146" s="223"/>
      <c r="E146" s="303"/>
      <c r="F146" s="339">
        <f>F132</f>
        <v>1332.65</v>
      </c>
    </row>
    <row r="147" spans="2:6" x14ac:dyDescent="0.2">
      <c r="B147" s="218"/>
      <c r="C147" s="218"/>
      <c r="D147" s="556" t="s">
        <v>327</v>
      </c>
      <c r="E147" s="556"/>
      <c r="F147" s="323">
        <f>IFERROR(ROUND((F145+F125+F126)/(1-E127),2),"")</f>
        <v>8270.65</v>
      </c>
    </row>
    <row r="148" spans="2:6" x14ac:dyDescent="0.2">
      <c r="B148" s="218"/>
      <c r="C148" s="218"/>
      <c r="D148" s="556" t="s">
        <v>328</v>
      </c>
      <c r="E148" s="556"/>
      <c r="F148" s="323">
        <f>IFERROR(ROUND(F147,2),"")*2</f>
        <v>16541.3</v>
      </c>
    </row>
    <row r="150" spans="2:6" x14ac:dyDescent="0.25">
      <c r="F150" s="341"/>
    </row>
    <row r="153" spans="2:6" x14ac:dyDescent="0.25">
      <c r="F153" s="342"/>
    </row>
    <row r="154" spans="2:6" x14ac:dyDescent="0.25">
      <c r="F154" s="342"/>
    </row>
  </sheetData>
  <mergeCells count="28">
    <mergeCell ref="B71:F71"/>
    <mergeCell ref="A122:E122"/>
    <mergeCell ref="D147:E147"/>
    <mergeCell ref="D148:E148"/>
    <mergeCell ref="B31:F31"/>
    <mergeCell ref="B38:F38"/>
    <mergeCell ref="B39:F39"/>
    <mergeCell ref="B52:F52"/>
    <mergeCell ref="B53:F53"/>
    <mergeCell ref="B54:F54"/>
    <mergeCell ref="B55:F55"/>
    <mergeCell ref="B56:F56"/>
    <mergeCell ref="B57:F57"/>
    <mergeCell ref="B58:F58"/>
    <mergeCell ref="B59:F59"/>
    <mergeCell ref="B70:F70"/>
    <mergeCell ref="B72:F72"/>
    <mergeCell ref="B73:F73"/>
    <mergeCell ref="B90:F90"/>
    <mergeCell ref="B91:F91"/>
    <mergeCell ref="B92:F92"/>
    <mergeCell ref="B135:F135"/>
    <mergeCell ref="B136:F136"/>
    <mergeCell ref="B93:F93"/>
    <mergeCell ref="B94:F94"/>
    <mergeCell ref="B105:F105"/>
    <mergeCell ref="B133:F133"/>
    <mergeCell ref="B134:F134"/>
  </mergeCells>
  <printOptions horizontalCentered="1" verticalCentered="1"/>
  <pageMargins left="0.25" right="0.25" top="0.75" bottom="0.75" header="0.3" footer="0.3"/>
  <pageSetup paperSize="9" scale="55" fitToHeight="0" orientation="portrait" r:id="rId1"/>
  <headerFooter alignWithMargins="0"/>
  <rowBreaks count="2" manualBreakCount="2">
    <brk id="80" max="16383" man="1"/>
    <brk id="148" min="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14787-641F-4BA9-BADC-60AF5B686B2E}">
  <sheetPr>
    <pageSetUpPr fitToPage="1"/>
  </sheetPr>
  <dimension ref="A1:WC152"/>
  <sheetViews>
    <sheetView showGridLines="0" zoomScale="90" zoomScaleNormal="90" zoomScaleSheetLayoutView="98" workbookViewId="0">
      <selection activeCell="B15" sqref="B15"/>
    </sheetView>
  </sheetViews>
  <sheetFormatPr defaultRowHeight="15.75" x14ac:dyDescent="0.25"/>
  <cols>
    <col min="1" max="1" width="1.7109375" style="249" customWidth="1"/>
    <col min="2" max="2" width="18.7109375" style="269" customWidth="1"/>
    <col min="3" max="3" width="84.7109375" style="249" customWidth="1"/>
    <col min="4" max="4" width="17.42578125" style="249" customWidth="1"/>
    <col min="5" max="5" width="17.7109375" style="249" customWidth="1"/>
    <col min="6" max="6" width="39.42578125" style="249" bestFit="1" customWidth="1"/>
    <col min="7" max="7" width="1.42578125" style="249" customWidth="1"/>
    <col min="8" max="8" width="15" style="249" bestFit="1" customWidth="1"/>
    <col min="9" max="9" width="14.7109375" style="249" bestFit="1" customWidth="1"/>
    <col min="10" max="10" width="9.140625" style="249"/>
    <col min="11" max="11" width="9.85546875" style="249" bestFit="1" customWidth="1"/>
    <col min="12" max="16384" width="9.140625" style="249"/>
  </cols>
  <sheetData>
    <row r="1" spans="2:601" s="216" customFormat="1" ht="30" customHeight="1" x14ac:dyDescent="0.25">
      <c r="B1" s="215" t="str">
        <f xml:space="preserve"> "PLANILHA DE CUSTOS E FORMAÇÃO DE PREÇOS - "&amp;Insercao_Dados!C24</f>
        <v>PLANILHA DE CUSTOS E FORMAÇÃO DE PREÇOS - Vigilante armado, noturno, 12x36h</v>
      </c>
      <c r="C1" s="215"/>
      <c r="D1" s="215"/>
      <c r="E1" s="215"/>
      <c r="F1" s="215"/>
    </row>
    <row r="2" spans="2:601" s="216" customFormat="1" ht="9" customHeight="1" x14ac:dyDescent="0.25">
      <c r="B2" s="217"/>
      <c r="C2" s="217"/>
      <c r="D2" s="217"/>
      <c r="E2" s="217"/>
      <c r="F2" s="217"/>
    </row>
    <row r="3" spans="2:601" s="216" customFormat="1" ht="9.75" customHeight="1" x14ac:dyDescent="0.2">
      <c r="B3" s="218"/>
      <c r="C3" s="218"/>
      <c r="D3" s="218"/>
      <c r="E3" s="218"/>
      <c r="F3" s="218"/>
    </row>
    <row r="4" spans="2:601" s="216" customFormat="1" ht="30" customHeight="1" x14ac:dyDescent="0.25">
      <c r="B4" s="219" t="s">
        <v>1</v>
      </c>
      <c r="C4" s="220"/>
      <c r="D4" s="220"/>
      <c r="E4" s="220"/>
      <c r="F4" s="220"/>
      <c r="WC4" s="221"/>
    </row>
    <row r="5" spans="2:601" s="216" customFormat="1" x14ac:dyDescent="0.25">
      <c r="B5" s="222" t="s">
        <v>8</v>
      </c>
      <c r="C5" s="223" t="s">
        <v>246</v>
      </c>
      <c r="D5" s="223"/>
      <c r="E5" s="223"/>
      <c r="F5" s="224" t="str">
        <f>Insercao_Dados!NUMERO_PROCESSO</f>
        <v>23036.005868/2024-70</v>
      </c>
    </row>
    <row r="6" spans="2:601" s="216" customFormat="1" x14ac:dyDescent="0.25">
      <c r="B6" s="225" t="s">
        <v>10</v>
      </c>
      <c r="C6" s="226" t="s">
        <v>247</v>
      </c>
      <c r="D6" s="226"/>
      <c r="E6" s="226"/>
      <c r="F6" s="224">
        <f>Insercao_Dados!NUMERO_PREGAO</f>
        <v>0</v>
      </c>
    </row>
    <row r="7" spans="2:601" s="216" customFormat="1" x14ac:dyDescent="0.25">
      <c r="B7" s="222" t="s">
        <v>13</v>
      </c>
      <c r="C7" s="227" t="s">
        <v>248</v>
      </c>
      <c r="D7" s="227"/>
      <c r="E7" s="227"/>
      <c r="F7" s="228"/>
    </row>
    <row r="8" spans="2:601" s="216" customFormat="1" x14ac:dyDescent="0.25">
      <c r="B8" s="225" t="s">
        <v>16</v>
      </c>
      <c r="C8" s="229" t="s">
        <v>249</v>
      </c>
      <c r="D8" s="229"/>
      <c r="E8" s="229"/>
      <c r="F8" s="230" t="str">
        <f>Insercao_Dados!I14</f>
        <v>DF</v>
      </c>
    </row>
    <row r="9" spans="2:601" s="216" customFormat="1" ht="31.5" x14ac:dyDescent="0.25">
      <c r="B9" s="222" t="s">
        <v>19</v>
      </c>
      <c r="C9" s="231" t="s">
        <v>250</v>
      </c>
      <c r="D9" s="231"/>
      <c r="E9" s="231"/>
      <c r="F9" s="232" t="str">
        <f>Insercao_Dados!ACORDO_COLETIVO</f>
        <v>DF000333/2024</v>
      </c>
    </row>
    <row r="10" spans="2:601" s="216" customFormat="1" x14ac:dyDescent="0.25">
      <c r="B10" s="225" t="s">
        <v>21</v>
      </c>
      <c r="C10" s="229" t="s">
        <v>251</v>
      </c>
      <c r="D10" s="229"/>
      <c r="E10" s="229"/>
      <c r="F10" s="230">
        <f>Insercao_Dados!NUMERO_MESES_EXEC_CONTRATUAL</f>
        <v>12</v>
      </c>
    </row>
    <row r="11" spans="2:601" s="216" customFormat="1" x14ac:dyDescent="0.25">
      <c r="B11" s="222" t="s">
        <v>192</v>
      </c>
      <c r="C11" s="227" t="s">
        <v>22</v>
      </c>
      <c r="D11" s="227"/>
      <c r="E11" s="227"/>
      <c r="F11" s="230">
        <f>Insercao_Dados!I17</f>
        <v>120</v>
      </c>
    </row>
    <row r="12" spans="2:601" s="216" customFormat="1" ht="15" customHeight="1" x14ac:dyDescent="0.25">
      <c r="B12" s="233"/>
      <c r="C12" s="234"/>
      <c r="D12" s="234"/>
      <c r="E12" s="234"/>
      <c r="F12" s="234"/>
    </row>
    <row r="13" spans="2:601" s="216" customFormat="1" ht="31.5" collapsed="1" x14ac:dyDescent="0.25">
      <c r="B13" s="235">
        <v>1</v>
      </c>
      <c r="C13" s="236" t="s">
        <v>252</v>
      </c>
      <c r="D13" s="237" t="s">
        <v>253</v>
      </c>
      <c r="E13" s="372" t="s">
        <v>254</v>
      </c>
      <c r="F13" s="238" t="s">
        <v>255</v>
      </c>
    </row>
    <row r="14" spans="2:601" s="216" customFormat="1" x14ac:dyDescent="0.25">
      <c r="B14" s="239" t="s">
        <v>256</v>
      </c>
      <c r="C14" s="240" t="str">
        <f>Insercao_Dados!C24</f>
        <v>Vigilante armado, noturno, 12x36h</v>
      </c>
      <c r="D14" s="370" t="str">
        <f>Insercao_Dados!F22</f>
        <v>Posto</v>
      </c>
      <c r="E14" s="370">
        <f>Insercao_Dados!H23+Insercao_Dados!H32</f>
        <v>7</v>
      </c>
      <c r="F14" s="241">
        <f>Insercao_Dados!I23+Insercao_Dados!I32</f>
        <v>14</v>
      </c>
    </row>
    <row r="15" spans="2:601" s="216" customFormat="1" ht="18" customHeight="1" x14ac:dyDescent="0.25">
      <c r="B15" s="242" t="s">
        <v>257</v>
      </c>
      <c r="C15" s="243"/>
      <c r="D15" s="369"/>
      <c r="E15" s="371"/>
      <c r="F15" s="244"/>
    </row>
    <row r="16" spans="2:601" s="216" customFormat="1" ht="15.75" customHeight="1" x14ac:dyDescent="0.25">
      <c r="B16" s="222">
        <v>1</v>
      </c>
      <c r="C16" s="227" t="s">
        <v>258</v>
      </c>
      <c r="D16" s="227"/>
      <c r="E16" s="227"/>
      <c r="F16" s="245" t="str">
        <f>C14</f>
        <v>Vigilante armado, noturno, 12x36h</v>
      </c>
    </row>
    <row r="17" spans="2:9" s="216" customFormat="1" ht="15.75" customHeight="1" x14ac:dyDescent="0.25">
      <c r="B17" s="225">
        <v>2</v>
      </c>
      <c r="C17" s="229" t="s">
        <v>259</v>
      </c>
      <c r="D17" s="229"/>
      <c r="E17" s="229"/>
      <c r="F17" s="245" t="str">
        <f>Insercao_Dados!D24</f>
        <v xml:space="preserve"> 5173-30</v>
      </c>
      <c r="I17" s="411"/>
    </row>
    <row r="18" spans="2:9" s="216" customFormat="1" x14ac:dyDescent="0.25">
      <c r="B18" s="222">
        <v>3</v>
      </c>
      <c r="C18" s="227" t="s">
        <v>260</v>
      </c>
      <c r="D18" s="227"/>
      <c r="E18" s="227"/>
      <c r="F18" s="246">
        <f>Insercao_Dados!E24</f>
        <v>2723.41</v>
      </c>
      <c r="I18" s="411"/>
    </row>
    <row r="19" spans="2:9" s="216" customFormat="1" ht="15.75" customHeight="1" x14ac:dyDescent="0.25">
      <c r="B19" s="225">
        <v>4</v>
      </c>
      <c r="C19" s="229" t="s">
        <v>261</v>
      </c>
      <c r="D19" s="229"/>
      <c r="E19" s="229"/>
      <c r="F19" s="245" t="str">
        <f>F16</f>
        <v>Vigilante armado, noturno, 12x36h</v>
      </c>
      <c r="H19" s="411"/>
      <c r="I19" s="411"/>
    </row>
    <row r="20" spans="2:9" s="216" customFormat="1" x14ac:dyDescent="0.25">
      <c r="B20" s="222">
        <v>5</v>
      </c>
      <c r="C20" s="247" t="s">
        <v>262</v>
      </c>
      <c r="D20" s="247"/>
      <c r="E20" s="247"/>
      <c r="F20" s="232" t="str">
        <f>Insercao_Dados!ACORDO_COLETIVO</f>
        <v>DF000333/2024</v>
      </c>
      <c r="H20" s="411"/>
      <c r="I20" s="411"/>
    </row>
    <row r="21" spans="2:9" ht="15" customHeight="1" x14ac:dyDescent="0.25">
      <c r="B21" s="248"/>
      <c r="C21" s="248"/>
      <c r="D21" s="248"/>
      <c r="E21" s="248"/>
      <c r="F21" s="248"/>
      <c r="I21" s="342"/>
    </row>
    <row r="22" spans="2:9" x14ac:dyDescent="0.25">
      <c r="B22" s="250" t="s">
        <v>263</v>
      </c>
      <c r="C22" s="251" t="s">
        <v>264</v>
      </c>
      <c r="D22" s="251" t="s">
        <v>52</v>
      </c>
      <c r="E22" s="252" t="s">
        <v>265</v>
      </c>
      <c r="F22" s="253" t="s">
        <v>266</v>
      </c>
    </row>
    <row r="23" spans="2:9" x14ac:dyDescent="0.25">
      <c r="B23" s="254" t="s">
        <v>8</v>
      </c>
      <c r="C23" s="255" t="s">
        <v>267</v>
      </c>
      <c r="D23" s="380"/>
      <c r="E23" s="256">
        <v>1</v>
      </c>
      <c r="F23" s="257">
        <f>F18</f>
        <v>2723.41</v>
      </c>
    </row>
    <row r="24" spans="2:9" x14ac:dyDescent="0.25">
      <c r="B24" s="258" t="s">
        <v>10</v>
      </c>
      <c r="C24" s="259" t="s">
        <v>172</v>
      </c>
      <c r="D24" s="381"/>
      <c r="E24" s="260">
        <v>0.3</v>
      </c>
      <c r="F24" s="261">
        <f>E24*$F$23</f>
        <v>817.02299999999991</v>
      </c>
    </row>
    <row r="25" spans="2:9" x14ac:dyDescent="0.25">
      <c r="B25" s="258" t="s">
        <v>13</v>
      </c>
      <c r="C25" s="259" t="s">
        <v>175</v>
      </c>
      <c r="D25" s="381"/>
      <c r="E25" s="438">
        <v>0.2</v>
      </c>
      <c r="F25" s="261">
        <f>((F23+F24)/220)*((60/52.5)*7*15)*E25</f>
        <v>386.22905454545457</v>
      </c>
      <c r="H25" s="412"/>
    </row>
    <row r="26" spans="2:9" x14ac:dyDescent="0.2">
      <c r="B26" s="218"/>
      <c r="C26" s="218"/>
      <c r="D26" s="378" t="s">
        <v>269</v>
      </c>
      <c r="E26" s="379">
        <v>1</v>
      </c>
      <c r="F26" s="268">
        <f>ROUND(SUM(F23:F25),2)</f>
        <v>3926.66</v>
      </c>
      <c r="H26" s="342"/>
    </row>
    <row r="27" spans="2:9" x14ac:dyDescent="0.2">
      <c r="B27" s="525" t="s">
        <v>346</v>
      </c>
      <c r="C27" s="521"/>
      <c r="D27" s="522"/>
      <c r="E27" s="522"/>
      <c r="F27" s="523"/>
      <c r="H27" s="342"/>
    </row>
    <row r="28" spans="2:9" x14ac:dyDescent="0.25">
      <c r="B28" s="550" t="s">
        <v>347</v>
      </c>
      <c r="C28" s="551"/>
      <c r="D28" s="551"/>
      <c r="E28" s="551"/>
      <c r="F28" s="552"/>
      <c r="H28" s="342"/>
    </row>
    <row r="29" spans="2:9" x14ac:dyDescent="0.25">
      <c r="B29" s="550" t="s">
        <v>370</v>
      </c>
      <c r="C29" s="551"/>
      <c r="D29" s="551"/>
      <c r="E29" s="551"/>
      <c r="F29" s="552"/>
      <c r="H29" s="342"/>
    </row>
    <row r="30" spans="2:9" ht="15" customHeight="1" x14ac:dyDescent="0.25">
      <c r="C30" s="269"/>
      <c r="D30" s="269"/>
      <c r="E30" s="269"/>
      <c r="F30" s="269"/>
    </row>
    <row r="31" spans="2:9" x14ac:dyDescent="0.25">
      <c r="B31" s="250" t="s">
        <v>270</v>
      </c>
      <c r="C31" s="270" t="s">
        <v>271</v>
      </c>
      <c r="D31" s="270"/>
      <c r="E31" s="270"/>
      <c r="F31" s="270"/>
    </row>
    <row r="32" spans="2:9" x14ac:dyDescent="0.25">
      <c r="B32" s="250" t="s">
        <v>272</v>
      </c>
      <c r="C32" s="251" t="s">
        <v>207</v>
      </c>
      <c r="D32" s="251"/>
      <c r="E32" s="252" t="s">
        <v>265</v>
      </c>
      <c r="F32" s="253" t="s">
        <v>266</v>
      </c>
    </row>
    <row r="33" spans="2:8" x14ac:dyDescent="0.25">
      <c r="B33" s="254" t="s">
        <v>8</v>
      </c>
      <c r="C33" s="223" t="s">
        <v>273</v>
      </c>
      <c r="D33" s="223"/>
      <c r="E33" s="271">
        <f>Media_Dados!I15</f>
        <v>8.3299999999999999E-2</v>
      </c>
      <c r="F33" s="257">
        <f>E33*F26</f>
        <v>327.090778</v>
      </c>
      <c r="H33" s="412"/>
    </row>
    <row r="34" spans="2:8" x14ac:dyDescent="0.25">
      <c r="B34" s="258" t="s">
        <v>10</v>
      </c>
      <c r="C34" s="226" t="s">
        <v>274</v>
      </c>
      <c r="D34" s="226"/>
      <c r="E34" s="272">
        <f>Media_Dados!I16</f>
        <v>0.121</v>
      </c>
      <c r="F34" s="257">
        <f>E34*F26</f>
        <v>475.12585999999999</v>
      </c>
      <c r="H34" s="412"/>
    </row>
    <row r="35" spans="2:8" x14ac:dyDescent="0.2">
      <c r="B35" s="218"/>
      <c r="C35" s="218"/>
      <c r="D35" s="273" t="s">
        <v>269</v>
      </c>
      <c r="E35" s="274">
        <f>SUM(E33:E34)</f>
        <v>0.20429999999999998</v>
      </c>
      <c r="F35" s="268">
        <f>ROUND(SUM(F33:F34),2)</f>
        <v>802.22</v>
      </c>
    </row>
    <row r="36" spans="2:8" x14ac:dyDescent="0.25">
      <c r="B36" s="558" t="s">
        <v>348</v>
      </c>
      <c r="C36" s="559"/>
      <c r="D36" s="559"/>
      <c r="E36" s="559"/>
      <c r="F36" s="560"/>
    </row>
    <row r="37" spans="2:8" x14ac:dyDescent="0.25">
      <c r="B37" s="558" t="s">
        <v>349</v>
      </c>
      <c r="C37" s="559"/>
      <c r="D37" s="559"/>
      <c r="E37" s="559"/>
      <c r="F37" s="560"/>
    </row>
    <row r="38" spans="2:8" x14ac:dyDescent="0.25">
      <c r="C38" s="269"/>
      <c r="D38" s="269"/>
      <c r="E38" s="269"/>
      <c r="F38" s="275"/>
    </row>
    <row r="39" spans="2:8" x14ac:dyDescent="0.25">
      <c r="B39" s="253" t="s">
        <v>275</v>
      </c>
      <c r="C39" s="251" t="s">
        <v>276</v>
      </c>
      <c r="D39" s="251"/>
      <c r="E39" s="251"/>
      <c r="F39" s="251"/>
    </row>
    <row r="40" spans="2:8" x14ac:dyDescent="0.25">
      <c r="B40" s="253" t="s">
        <v>208</v>
      </c>
      <c r="C40" s="276" t="s">
        <v>209</v>
      </c>
      <c r="D40" s="276"/>
      <c r="E40" s="250" t="s">
        <v>265</v>
      </c>
      <c r="F40" s="277" t="s">
        <v>266</v>
      </c>
    </row>
    <row r="41" spans="2:8" x14ac:dyDescent="0.25">
      <c r="B41" s="278" t="s">
        <v>8</v>
      </c>
      <c r="C41" s="223" t="s">
        <v>277</v>
      </c>
      <c r="D41" s="223"/>
      <c r="E41" s="279">
        <v>0.2</v>
      </c>
      <c r="F41" s="280">
        <f>E41*($F$26+$F$35)</f>
        <v>945.77600000000007</v>
      </c>
      <c r="H41" s="413"/>
    </row>
    <row r="42" spans="2:8" x14ac:dyDescent="0.25">
      <c r="B42" s="281" t="s">
        <v>10</v>
      </c>
      <c r="C42" s="226" t="s">
        <v>278</v>
      </c>
      <c r="D42" s="226"/>
      <c r="E42" s="279">
        <v>2.5000000000000001E-2</v>
      </c>
      <c r="F42" s="280">
        <f>E42*($F$26+$F$35)</f>
        <v>118.22200000000001</v>
      </c>
      <c r="H42" s="413"/>
    </row>
    <row r="43" spans="2:8" ht="15.95" customHeight="1" x14ac:dyDescent="0.25">
      <c r="B43" s="278" t="s">
        <v>13</v>
      </c>
      <c r="C43" s="282" t="s">
        <v>279</v>
      </c>
      <c r="D43" s="282"/>
      <c r="E43" s="283">
        <f>Media_Dados!I22</f>
        <v>0.03</v>
      </c>
      <c r="F43" s="284">
        <f>IFERROR(E43*($F$26+$F$35),"")</f>
        <v>141.8664</v>
      </c>
      <c r="H43" s="412"/>
    </row>
    <row r="44" spans="2:8" x14ac:dyDescent="0.25">
      <c r="B44" s="281" t="s">
        <v>16</v>
      </c>
      <c r="C44" s="226" t="s">
        <v>189</v>
      </c>
      <c r="D44" s="226"/>
      <c r="E44" s="279">
        <v>1.4999999999999999E-2</v>
      </c>
      <c r="F44" s="280">
        <f>E44*($F$26+$F$35)</f>
        <v>70.933199999999999</v>
      </c>
      <c r="H44" s="412"/>
    </row>
    <row r="45" spans="2:8" x14ac:dyDescent="0.25">
      <c r="B45" s="278" t="s">
        <v>19</v>
      </c>
      <c r="C45" s="223" t="s">
        <v>329</v>
      </c>
      <c r="D45" s="223"/>
      <c r="E45" s="279">
        <v>0.01</v>
      </c>
      <c r="F45" s="280">
        <f>E45*($F$26+$F$35)</f>
        <v>47.288800000000002</v>
      </c>
      <c r="H45" s="412"/>
    </row>
    <row r="46" spans="2:8" x14ac:dyDescent="0.25">
      <c r="B46" s="281" t="s">
        <v>21</v>
      </c>
      <c r="C46" s="226" t="s">
        <v>280</v>
      </c>
      <c r="D46" s="226"/>
      <c r="E46" s="279">
        <v>6.0000000000000001E-3</v>
      </c>
      <c r="F46" s="280">
        <f>E46*($F$26+$F$35)</f>
        <v>28.373280000000001</v>
      </c>
      <c r="H46" s="412"/>
    </row>
    <row r="47" spans="2:8" x14ac:dyDescent="0.25">
      <c r="B47" s="278" t="s">
        <v>192</v>
      </c>
      <c r="C47" s="282" t="s">
        <v>281</v>
      </c>
      <c r="D47" s="282"/>
      <c r="E47" s="279">
        <v>2E-3</v>
      </c>
      <c r="F47" s="280">
        <f>E47*($F$26+$F$35)</f>
        <v>9.4577600000000004</v>
      </c>
      <c r="H47" s="412"/>
    </row>
    <row r="48" spans="2:8" x14ac:dyDescent="0.25">
      <c r="B48" s="281" t="s">
        <v>194</v>
      </c>
      <c r="C48" s="226" t="s">
        <v>282</v>
      </c>
      <c r="D48" s="226"/>
      <c r="E48" s="279">
        <v>0.08</v>
      </c>
      <c r="F48" s="280">
        <f>E48*($F$26+$F$35)</f>
        <v>378.31040000000002</v>
      </c>
      <c r="H48" s="412"/>
    </row>
    <row r="49" spans="2:8" x14ac:dyDescent="0.2">
      <c r="B49" s="285"/>
      <c r="C49" s="218"/>
      <c r="D49" s="286" t="s">
        <v>269</v>
      </c>
      <c r="E49" s="274">
        <f>SUM(E41:E48)</f>
        <v>0.36800000000000005</v>
      </c>
      <c r="F49" s="268">
        <f>IFERROR(ROUND(SUM(F41:F48),2),"")</f>
        <v>1740.23</v>
      </c>
    </row>
    <row r="50" spans="2:8" x14ac:dyDescent="0.25">
      <c r="B50" s="558" t="s">
        <v>350</v>
      </c>
      <c r="C50" s="559"/>
      <c r="D50" s="559"/>
      <c r="E50" s="559"/>
      <c r="F50" s="560"/>
    </row>
    <row r="51" spans="2:8" x14ac:dyDescent="0.25">
      <c r="B51" s="558" t="s">
        <v>351</v>
      </c>
      <c r="C51" s="559"/>
      <c r="D51" s="559"/>
      <c r="E51" s="559"/>
      <c r="F51" s="560"/>
    </row>
    <row r="52" spans="2:8" ht="24.75" customHeight="1" x14ac:dyDescent="0.25">
      <c r="B52" s="561" t="s">
        <v>352</v>
      </c>
      <c r="C52" s="562"/>
      <c r="D52" s="562"/>
      <c r="E52" s="562"/>
      <c r="F52" s="563"/>
    </row>
    <row r="53" spans="2:8" x14ac:dyDescent="0.25">
      <c r="B53" s="558" t="s">
        <v>353</v>
      </c>
      <c r="C53" s="559"/>
      <c r="D53" s="559"/>
      <c r="E53" s="559"/>
      <c r="F53" s="560"/>
    </row>
    <row r="54" spans="2:8" x14ac:dyDescent="0.25">
      <c r="B54" s="558" t="s">
        <v>354</v>
      </c>
      <c r="C54" s="559"/>
      <c r="D54" s="559"/>
      <c r="E54" s="559"/>
      <c r="F54" s="560"/>
    </row>
    <row r="55" spans="2:8" x14ac:dyDescent="0.25">
      <c r="B55" s="558" t="s">
        <v>355</v>
      </c>
      <c r="C55" s="559"/>
      <c r="D55" s="559"/>
      <c r="E55" s="559"/>
      <c r="F55" s="560"/>
    </row>
    <row r="56" spans="2:8" x14ac:dyDescent="0.25">
      <c r="B56" s="558" t="s">
        <v>356</v>
      </c>
      <c r="C56" s="559"/>
      <c r="D56" s="559"/>
      <c r="E56" s="559"/>
      <c r="F56" s="560"/>
    </row>
    <row r="57" spans="2:8" x14ac:dyDescent="0.25">
      <c r="B57" s="558" t="s">
        <v>357</v>
      </c>
      <c r="C57" s="559"/>
      <c r="D57" s="559"/>
      <c r="E57" s="559"/>
      <c r="F57" s="560"/>
    </row>
    <row r="58" spans="2:8" x14ac:dyDescent="0.25">
      <c r="B58" s="287"/>
      <c r="C58" s="287"/>
      <c r="D58" s="287"/>
      <c r="E58" s="287"/>
      <c r="F58" s="287"/>
    </row>
    <row r="59" spans="2:8" x14ac:dyDescent="0.25">
      <c r="B59" s="250" t="s">
        <v>283</v>
      </c>
      <c r="C59" s="288" t="s">
        <v>48</v>
      </c>
      <c r="D59" s="252" t="s">
        <v>284</v>
      </c>
      <c r="E59" s="252"/>
      <c r="F59" s="277" t="s">
        <v>266</v>
      </c>
    </row>
    <row r="60" spans="2:8" ht="15.95" customHeight="1" x14ac:dyDescent="0.25">
      <c r="B60" s="258" t="s">
        <v>8</v>
      </c>
      <c r="C60" s="289" t="s">
        <v>51</v>
      </c>
      <c r="D60" s="290">
        <f>Insercao_Dados!DIAS_TRABALHADOS_NO_MES</f>
        <v>15</v>
      </c>
      <c r="E60" s="291">
        <f>Insercao_Dados!TRANSPORTE_POR_DIA</f>
        <v>11</v>
      </c>
      <c r="F60" s="280">
        <f>D60*E60</f>
        <v>165</v>
      </c>
      <c r="H60" s="412"/>
    </row>
    <row r="61" spans="2:8" x14ac:dyDescent="0.25">
      <c r="B61" s="258" t="s">
        <v>285</v>
      </c>
      <c r="C61" s="293" t="s">
        <v>286</v>
      </c>
      <c r="D61" s="292"/>
      <c r="E61" s="256">
        <v>0.06</v>
      </c>
      <c r="F61" s="280">
        <f>F23*E61</f>
        <v>163.40459999999999</v>
      </c>
    </row>
    <row r="62" spans="2:8" x14ac:dyDescent="0.25">
      <c r="B62" s="258" t="s">
        <v>287</v>
      </c>
      <c r="C62" s="293" t="s">
        <v>288</v>
      </c>
      <c r="D62" s="226"/>
      <c r="E62" s="373"/>
      <c r="F62" s="280">
        <f>IF((15*E60)-(F23*E61)&gt;=0,(15*E60)-(F23*E61),0)</f>
        <v>1.5954000000000121</v>
      </c>
    </row>
    <row r="63" spans="2:8" ht="15.95" customHeight="1" x14ac:dyDescent="0.25">
      <c r="B63" s="254" t="s">
        <v>10</v>
      </c>
      <c r="C63" s="289" t="s">
        <v>289</v>
      </c>
      <c r="D63" s="290">
        <f>Insercao_Dados!DIAS_TRABALHADOS_NO_MES</f>
        <v>15</v>
      </c>
      <c r="E63" s="291">
        <f>Insercao_Dados!ALIMENTACAO_POR_DIA</f>
        <v>47.37</v>
      </c>
      <c r="F63" s="280">
        <f>E63*D63</f>
        <v>710.55</v>
      </c>
      <c r="H63" s="412"/>
    </row>
    <row r="64" spans="2:8" ht="15.95" customHeight="1" x14ac:dyDescent="0.25">
      <c r="B64" s="258" t="s">
        <v>290</v>
      </c>
      <c r="C64" s="293" t="s">
        <v>291</v>
      </c>
      <c r="D64" s="292"/>
      <c r="E64" s="256">
        <v>0</v>
      </c>
      <c r="F64" s="257">
        <f>E64*F63</f>
        <v>0</v>
      </c>
      <c r="H64" s="412"/>
    </row>
    <row r="65" spans="2:8" ht="15.95" customHeight="1" x14ac:dyDescent="0.25">
      <c r="B65" s="258" t="s">
        <v>292</v>
      </c>
      <c r="C65" s="293" t="s">
        <v>288</v>
      </c>
      <c r="D65" s="226"/>
      <c r="E65" s="373"/>
      <c r="F65" s="257">
        <f>F63-F64</f>
        <v>710.55</v>
      </c>
    </row>
    <row r="66" spans="2:8" ht="15.95" customHeight="1" x14ac:dyDescent="0.25">
      <c r="B66" s="254" t="s">
        <v>13</v>
      </c>
      <c r="C66" s="293" t="s">
        <v>372</v>
      </c>
      <c r="D66" s="226"/>
      <c r="E66" s="437"/>
      <c r="F66" s="280">
        <v>17.25</v>
      </c>
      <c r="H66" s="412"/>
    </row>
    <row r="67" spans="2:8" x14ac:dyDescent="0.2">
      <c r="B67" s="218"/>
      <c r="C67" s="218"/>
      <c r="D67" s="218"/>
      <c r="E67" s="267" t="s">
        <v>269</v>
      </c>
      <c r="F67" s="268">
        <f>SUM(F62,F65,F66)</f>
        <v>729.3954</v>
      </c>
    </row>
    <row r="68" spans="2:8" ht="25.5" customHeight="1" x14ac:dyDescent="0.2">
      <c r="B68" s="553" t="s">
        <v>358</v>
      </c>
      <c r="C68" s="554"/>
      <c r="D68" s="554"/>
      <c r="E68" s="554"/>
      <c r="F68" s="555"/>
    </row>
    <row r="69" spans="2:8" x14ac:dyDescent="0.2">
      <c r="B69" s="547" t="s">
        <v>359</v>
      </c>
      <c r="C69" s="548"/>
      <c r="D69" s="548"/>
      <c r="E69" s="548"/>
      <c r="F69" s="549"/>
    </row>
    <row r="70" spans="2:8" x14ac:dyDescent="0.2">
      <c r="B70" s="547" t="s">
        <v>360</v>
      </c>
      <c r="C70" s="548"/>
      <c r="D70" s="548"/>
      <c r="E70" s="548"/>
      <c r="F70" s="549"/>
    </row>
    <row r="71" spans="2:8" x14ac:dyDescent="0.2">
      <c r="B71" s="547" t="s">
        <v>373</v>
      </c>
      <c r="C71" s="548"/>
      <c r="D71" s="548"/>
      <c r="E71" s="548"/>
      <c r="F71" s="549"/>
    </row>
    <row r="72" spans="2:8" x14ac:dyDescent="0.25">
      <c r="B72" s="294"/>
      <c r="C72" s="294"/>
      <c r="D72" s="294"/>
      <c r="E72" s="295"/>
      <c r="F72" s="296"/>
    </row>
    <row r="73" spans="2:8" ht="18" x14ac:dyDescent="0.25">
      <c r="B73" s="297" t="s">
        <v>293</v>
      </c>
      <c r="C73" s="298"/>
      <c r="D73" s="299"/>
      <c r="E73" s="299"/>
      <c r="F73" s="299"/>
    </row>
    <row r="74" spans="2:8" x14ac:dyDescent="0.25">
      <c r="B74" s="250">
        <v>2</v>
      </c>
      <c r="C74" s="300" t="s">
        <v>294</v>
      </c>
      <c r="D74" s="301"/>
      <c r="E74" s="252" t="s">
        <v>265</v>
      </c>
      <c r="F74" s="277" t="s">
        <v>266</v>
      </c>
    </row>
    <row r="75" spans="2:8" x14ac:dyDescent="0.25">
      <c r="B75" s="254" t="s">
        <v>206</v>
      </c>
      <c r="C75" s="302" t="s">
        <v>207</v>
      </c>
      <c r="D75" s="303"/>
      <c r="E75" s="279">
        <f>E35</f>
        <v>0.20429999999999998</v>
      </c>
      <c r="F75" s="280">
        <f>F35</f>
        <v>802.22</v>
      </c>
    </row>
    <row r="76" spans="2:8" x14ac:dyDescent="0.25">
      <c r="B76" s="258" t="s">
        <v>208</v>
      </c>
      <c r="C76" s="293" t="s">
        <v>209</v>
      </c>
      <c r="D76" s="292"/>
      <c r="E76" s="279">
        <f>E49</f>
        <v>0.36800000000000005</v>
      </c>
      <c r="F76" s="280">
        <f>F49</f>
        <v>1740.23</v>
      </c>
    </row>
    <row r="77" spans="2:8" x14ac:dyDescent="0.25">
      <c r="B77" s="254" t="s">
        <v>47</v>
      </c>
      <c r="C77" s="302" t="s">
        <v>295</v>
      </c>
      <c r="D77" s="303"/>
      <c r="E77" s="304"/>
      <c r="F77" s="280">
        <f>F67</f>
        <v>729.3954</v>
      </c>
    </row>
    <row r="78" spans="2:8" x14ac:dyDescent="0.2">
      <c r="B78" s="218"/>
      <c r="C78" s="218"/>
      <c r="D78" s="286" t="s">
        <v>269</v>
      </c>
      <c r="E78" s="274">
        <f>SUM(E75:E77)</f>
        <v>0.57230000000000003</v>
      </c>
      <c r="F78" s="268">
        <f>ROUND(SUM(F75:F77),2)</f>
        <v>3271.85</v>
      </c>
    </row>
    <row r="79" spans="2:8" ht="15" customHeight="1" x14ac:dyDescent="0.25">
      <c r="B79" s="287"/>
      <c r="C79" s="287"/>
      <c r="D79" s="287"/>
      <c r="E79" s="287"/>
      <c r="F79" s="287"/>
    </row>
    <row r="80" spans="2:8" x14ac:dyDescent="0.25">
      <c r="B80" s="250" t="s">
        <v>296</v>
      </c>
      <c r="C80" s="305" t="s">
        <v>297</v>
      </c>
      <c r="D80" s="306"/>
      <c r="E80" s="252" t="s">
        <v>265</v>
      </c>
      <c r="F80" s="277" t="s">
        <v>266</v>
      </c>
    </row>
    <row r="81" spans="2:8" x14ac:dyDescent="0.25">
      <c r="B81" s="254" t="s">
        <v>8</v>
      </c>
      <c r="C81" s="307" t="s">
        <v>212</v>
      </c>
      <c r="D81" s="308"/>
      <c r="E81" s="283">
        <f>Media_Dados!I47</f>
        <v>4.5999999999999999E-3</v>
      </c>
      <c r="F81" s="280">
        <f t="shared" ref="F81:F86" si="0">IFERROR(E81*($F$26),"")</f>
        <v>18.062635999999998</v>
      </c>
      <c r="H81" s="414"/>
    </row>
    <row r="82" spans="2:8" x14ac:dyDescent="0.25">
      <c r="B82" s="258" t="s">
        <v>10</v>
      </c>
      <c r="C82" s="293" t="s">
        <v>298</v>
      </c>
      <c r="D82" s="292"/>
      <c r="E82" s="309">
        <f>Media_Dados!I48</f>
        <v>4.0000000000000002E-4</v>
      </c>
      <c r="F82" s="280">
        <f t="shared" si="0"/>
        <v>1.5706640000000001</v>
      </c>
      <c r="H82" s="412"/>
    </row>
    <row r="83" spans="2:8" x14ac:dyDescent="0.25">
      <c r="B83" s="254" t="s">
        <v>13</v>
      </c>
      <c r="C83" s="307" t="s">
        <v>299</v>
      </c>
      <c r="D83" s="308"/>
      <c r="E83" s="283">
        <f>Media_Dados!I49</f>
        <v>2.4E-2</v>
      </c>
      <c r="F83" s="280">
        <f t="shared" si="0"/>
        <v>94.239840000000001</v>
      </c>
      <c r="H83" s="412"/>
    </row>
    <row r="84" spans="2:8" ht="15.95" customHeight="1" x14ac:dyDescent="0.25">
      <c r="B84" s="258" t="s">
        <v>16</v>
      </c>
      <c r="C84" s="310" t="s">
        <v>216</v>
      </c>
      <c r="D84" s="311"/>
      <c r="E84" s="309">
        <f>Media_Dados!I50</f>
        <v>1.9400000000000001E-2</v>
      </c>
      <c r="F84" s="280">
        <f t="shared" si="0"/>
        <v>76.177204000000003</v>
      </c>
      <c r="H84" s="412"/>
    </row>
    <row r="85" spans="2:8" x14ac:dyDescent="0.25">
      <c r="B85" s="254" t="s">
        <v>19</v>
      </c>
      <c r="C85" s="302" t="s">
        <v>300</v>
      </c>
      <c r="D85" s="303"/>
      <c r="E85" s="283">
        <f>E84*E49</f>
        <v>7.1392000000000009E-3</v>
      </c>
      <c r="F85" s="280">
        <f t="shared" si="0"/>
        <v>28.033211072000004</v>
      </c>
    </row>
    <row r="86" spans="2:8" x14ac:dyDescent="0.25">
      <c r="B86" s="258" t="s">
        <v>21</v>
      </c>
      <c r="C86" s="293" t="s">
        <v>301</v>
      </c>
      <c r="D86" s="292"/>
      <c r="E86" s="309">
        <f>Media_Dados!I52</f>
        <v>1.61E-2</v>
      </c>
      <c r="F86" s="280">
        <f t="shared" si="0"/>
        <v>63.219225999999999</v>
      </c>
      <c r="H86" s="412"/>
    </row>
    <row r="87" spans="2:8" x14ac:dyDescent="0.2">
      <c r="B87" s="218"/>
      <c r="C87" s="218"/>
      <c r="D87" s="286" t="s">
        <v>269</v>
      </c>
      <c r="E87" s="274">
        <f>SUM(E81:E86)</f>
        <v>7.16392E-2</v>
      </c>
      <c r="F87" s="268">
        <f>ROUND(SUM(F81:F86),2)</f>
        <v>281.3</v>
      </c>
    </row>
    <row r="88" spans="2:8" ht="30" customHeight="1" x14ac:dyDescent="0.2">
      <c r="B88" s="553" t="s">
        <v>361</v>
      </c>
      <c r="C88" s="554"/>
      <c r="D88" s="554"/>
      <c r="E88" s="554"/>
      <c r="F88" s="555"/>
    </row>
    <row r="89" spans="2:8" x14ac:dyDescent="0.2">
      <c r="B89" s="547" t="s">
        <v>362</v>
      </c>
      <c r="C89" s="548"/>
      <c r="D89" s="548"/>
      <c r="E89" s="548"/>
      <c r="F89" s="549"/>
    </row>
    <row r="90" spans="2:8" x14ac:dyDescent="0.2">
      <c r="B90" s="547" t="s">
        <v>363</v>
      </c>
      <c r="C90" s="548"/>
      <c r="D90" s="548"/>
      <c r="E90" s="548"/>
      <c r="F90" s="549"/>
    </row>
    <row r="91" spans="2:8" x14ac:dyDescent="0.2">
      <c r="B91" s="547" t="s">
        <v>364</v>
      </c>
      <c r="C91" s="548"/>
      <c r="D91" s="548"/>
      <c r="E91" s="548"/>
      <c r="F91" s="549"/>
    </row>
    <row r="92" spans="2:8" x14ac:dyDescent="0.2">
      <c r="B92" s="547" t="s">
        <v>365</v>
      </c>
      <c r="C92" s="548"/>
      <c r="D92" s="548"/>
      <c r="E92" s="548"/>
      <c r="F92" s="549"/>
    </row>
    <row r="93" spans="2:8" ht="15" customHeight="1" x14ac:dyDescent="0.25">
      <c r="B93" s="294"/>
      <c r="C93" s="294"/>
      <c r="D93" s="294"/>
      <c r="E93" s="312"/>
      <c r="F93" s="296"/>
    </row>
    <row r="94" spans="2:8" x14ac:dyDescent="0.25">
      <c r="B94" s="250" t="s">
        <v>302</v>
      </c>
      <c r="C94" s="305" t="s">
        <v>228</v>
      </c>
      <c r="D94" s="276"/>
      <c r="E94" s="251"/>
      <c r="F94" s="251"/>
    </row>
    <row r="95" spans="2:8" x14ac:dyDescent="0.25">
      <c r="B95" s="250" t="s">
        <v>303</v>
      </c>
      <c r="C95" s="305" t="s">
        <v>59</v>
      </c>
      <c r="D95" s="306"/>
      <c r="E95" s="252" t="s">
        <v>265</v>
      </c>
      <c r="F95" s="277" t="s">
        <v>266</v>
      </c>
    </row>
    <row r="96" spans="2:8" x14ac:dyDescent="0.25">
      <c r="B96" s="254" t="s">
        <v>8</v>
      </c>
      <c r="C96" s="307" t="s">
        <v>304</v>
      </c>
      <c r="D96" s="308"/>
      <c r="E96" s="283">
        <f>Media_Dados!I57</f>
        <v>7.4599999999999996E-3</v>
      </c>
      <c r="F96" s="317">
        <f t="shared" ref="F96:F101" si="1">IFERROR(E96*$F$26,"")</f>
        <v>29.292883599999996</v>
      </c>
      <c r="H96" s="412"/>
    </row>
    <row r="97" spans="2:8" x14ac:dyDescent="0.25">
      <c r="B97" s="258" t="s">
        <v>10</v>
      </c>
      <c r="C97" s="310" t="s">
        <v>222</v>
      </c>
      <c r="D97" s="311"/>
      <c r="E97" s="314">
        <f>Media_Dados!I58</f>
        <v>3.5400000000000002E-3</v>
      </c>
      <c r="F97" s="317">
        <f t="shared" si="1"/>
        <v>13.900376400000001</v>
      </c>
      <c r="H97" s="412"/>
    </row>
    <row r="98" spans="2:8" x14ac:dyDescent="0.25">
      <c r="B98" s="254" t="s">
        <v>13</v>
      </c>
      <c r="C98" s="307" t="s">
        <v>223</v>
      </c>
      <c r="D98" s="308"/>
      <c r="E98" s="283">
        <f>Media_Dados!I59</f>
        <v>1.7999999999999998E-4</v>
      </c>
      <c r="F98" s="317">
        <f t="shared" si="1"/>
        <v>0.70679879999999995</v>
      </c>
      <c r="H98" s="412"/>
    </row>
    <row r="99" spans="2:8" x14ac:dyDescent="0.25">
      <c r="B99" s="258" t="s">
        <v>16</v>
      </c>
      <c r="C99" s="310" t="s">
        <v>224</v>
      </c>
      <c r="D99" s="311"/>
      <c r="E99" s="309">
        <f>Media_Dados!I60</f>
        <v>8.2000000000000009E-4</v>
      </c>
      <c r="F99" s="317">
        <f t="shared" si="1"/>
        <v>3.2198612000000004</v>
      </c>
      <c r="H99" s="412"/>
    </row>
    <row r="100" spans="2:8" x14ac:dyDescent="0.25">
      <c r="B100" s="254" t="s">
        <v>19</v>
      </c>
      <c r="C100" s="302" t="s">
        <v>225</v>
      </c>
      <c r="D100" s="303"/>
      <c r="E100" s="283">
        <f>Media_Dados!I61</f>
        <v>2.7999999999999998E-4</v>
      </c>
      <c r="F100" s="317">
        <f t="shared" si="1"/>
        <v>1.0994647999999998</v>
      </c>
      <c r="H100" s="412"/>
    </row>
    <row r="101" spans="2:8" x14ac:dyDescent="0.25">
      <c r="B101" s="258" t="s">
        <v>21</v>
      </c>
      <c r="C101" s="293" t="s">
        <v>305</v>
      </c>
      <c r="D101" s="292"/>
      <c r="E101" s="309">
        <f>Media_Dados!I62</f>
        <v>2.0000000000000002E-5</v>
      </c>
      <c r="F101" s="317">
        <f t="shared" si="1"/>
        <v>7.8533199999999997E-2</v>
      </c>
      <c r="H101" s="412"/>
    </row>
    <row r="102" spans="2:8" x14ac:dyDescent="0.2">
      <c r="B102" s="218"/>
      <c r="C102" s="218"/>
      <c r="D102" s="286" t="s">
        <v>269</v>
      </c>
      <c r="E102" s="274">
        <f>SUM(E96:E101)</f>
        <v>1.2299999999999998E-2</v>
      </c>
      <c r="F102" s="318">
        <f>ROUND(SUM(F96:F101),2)</f>
        <v>48.3</v>
      </c>
    </row>
    <row r="103" spans="2:8" x14ac:dyDescent="0.25">
      <c r="B103" s="550" t="s">
        <v>366</v>
      </c>
      <c r="C103" s="551"/>
      <c r="D103" s="551"/>
      <c r="E103" s="551"/>
      <c r="F103" s="552"/>
    </row>
    <row r="104" spans="2:8" x14ac:dyDescent="0.25">
      <c r="B104" s="287"/>
      <c r="C104" s="287"/>
      <c r="D104" s="287"/>
      <c r="E104" s="287"/>
      <c r="F104" s="316"/>
    </row>
    <row r="105" spans="2:8" x14ac:dyDescent="0.25">
      <c r="B105" s="250" t="s">
        <v>306</v>
      </c>
      <c r="C105" s="300" t="s">
        <v>64</v>
      </c>
      <c r="D105" s="251"/>
      <c r="E105" s="301"/>
      <c r="F105" s="277" t="s">
        <v>266</v>
      </c>
    </row>
    <row r="106" spans="2:8" x14ac:dyDescent="0.25">
      <c r="B106" s="254" t="s">
        <v>8</v>
      </c>
      <c r="C106" s="307" t="s">
        <v>307</v>
      </c>
      <c r="D106" s="282"/>
      <c r="E106" s="308"/>
      <c r="F106" s="317">
        <v>0</v>
      </c>
    </row>
    <row r="107" spans="2:8" x14ac:dyDescent="0.2">
      <c r="B107" s="218"/>
      <c r="C107" s="218"/>
      <c r="D107" s="218"/>
      <c r="E107" s="286" t="s">
        <v>269</v>
      </c>
      <c r="F107" s="318">
        <f>F106</f>
        <v>0</v>
      </c>
    </row>
    <row r="108" spans="2:8" ht="8.1" customHeight="1" x14ac:dyDescent="0.25">
      <c r="B108" s="294"/>
      <c r="C108" s="294"/>
      <c r="D108" s="294"/>
      <c r="E108" s="319"/>
      <c r="F108" s="320"/>
    </row>
    <row r="109" spans="2:8" ht="15.75" customHeight="1" x14ac:dyDescent="0.25">
      <c r="B109" s="321" t="s">
        <v>308</v>
      </c>
      <c r="C109" s="321"/>
      <c r="D109" s="321"/>
      <c r="E109" s="321"/>
      <c r="F109" s="321"/>
    </row>
    <row r="110" spans="2:8" x14ac:dyDescent="0.25">
      <c r="B110" s="250">
        <v>4</v>
      </c>
      <c r="C110" s="300" t="s">
        <v>228</v>
      </c>
      <c r="D110" s="251"/>
      <c r="E110" s="301"/>
      <c r="F110" s="277" t="s">
        <v>266</v>
      </c>
    </row>
    <row r="111" spans="2:8" x14ac:dyDescent="0.25">
      <c r="B111" s="254" t="s">
        <v>58</v>
      </c>
      <c r="C111" s="302" t="s">
        <v>59</v>
      </c>
      <c r="D111" s="223"/>
      <c r="E111" s="303"/>
      <c r="F111" s="322">
        <f>F102</f>
        <v>48.3</v>
      </c>
    </row>
    <row r="112" spans="2:8" x14ac:dyDescent="0.25">
      <c r="B112" s="258" t="s">
        <v>63</v>
      </c>
      <c r="C112" s="293" t="s">
        <v>64</v>
      </c>
      <c r="D112" s="226"/>
      <c r="E112" s="292"/>
      <c r="F112" s="322">
        <f>F107</f>
        <v>0</v>
      </c>
    </row>
    <row r="113" spans="1:11" x14ac:dyDescent="0.2">
      <c r="B113" s="218"/>
      <c r="C113" s="218"/>
      <c r="D113" s="218"/>
      <c r="E113" s="286" t="s">
        <v>269</v>
      </c>
      <c r="F113" s="318">
        <f>ROUND(SUM(F111:F112),2)</f>
        <v>48.3</v>
      </c>
    </row>
    <row r="114" spans="1:11" ht="15" customHeight="1" x14ac:dyDescent="0.25">
      <c r="B114" s="294"/>
      <c r="C114" s="287"/>
      <c r="D114" s="287"/>
      <c r="E114" s="287"/>
      <c r="F114" s="287"/>
    </row>
    <row r="115" spans="1:11" x14ac:dyDescent="0.25">
      <c r="B115" s="250" t="s">
        <v>309</v>
      </c>
      <c r="C115" s="300" t="s">
        <v>310</v>
      </c>
      <c r="D115" s="301"/>
      <c r="E115" s="252"/>
      <c r="F115" s="277" t="s">
        <v>266</v>
      </c>
    </row>
    <row r="116" spans="1:11" x14ac:dyDescent="0.2">
      <c r="B116" s="254" t="s">
        <v>8</v>
      </c>
      <c r="C116" s="302" t="s">
        <v>231</v>
      </c>
      <c r="D116" s="303"/>
      <c r="E116" s="303"/>
      <c r="F116" s="317">
        <f>Estimativas_Uniforme!AA17</f>
        <v>50.502499999999998</v>
      </c>
      <c r="H116" s="218"/>
      <c r="I116" s="218"/>
    </row>
    <row r="117" spans="1:11" x14ac:dyDescent="0.2">
      <c r="B117" s="258" t="s">
        <v>10</v>
      </c>
      <c r="C117" s="293" t="s">
        <v>311</v>
      </c>
      <c r="D117" s="292"/>
      <c r="E117" s="292"/>
      <c r="F117" s="317">
        <f>Estimativas_Equipamentos!AR22</f>
        <v>28.122307692307693</v>
      </c>
      <c r="H117" s="218"/>
      <c r="I117" s="218"/>
    </row>
    <row r="118" spans="1:11" x14ac:dyDescent="0.2">
      <c r="B118" s="254" t="s">
        <v>13</v>
      </c>
      <c r="C118" s="302" t="s">
        <v>233</v>
      </c>
      <c r="D118" s="303"/>
      <c r="E118" s="303"/>
      <c r="F118" s="302"/>
      <c r="H118" s="218"/>
      <c r="I118" s="218"/>
    </row>
    <row r="119" spans="1:11" x14ac:dyDescent="0.2">
      <c r="B119" s="218"/>
      <c r="C119" s="218"/>
      <c r="D119" s="218"/>
      <c r="E119" s="286" t="s">
        <v>269</v>
      </c>
      <c r="F119" s="318">
        <f>ROUND(SUM(F116:F118),2)</f>
        <v>78.62</v>
      </c>
    </row>
    <row r="120" spans="1:11" x14ac:dyDescent="0.25">
      <c r="A120" s="557" t="s">
        <v>312</v>
      </c>
      <c r="B120" s="557"/>
      <c r="C120" s="557"/>
      <c r="D120" s="557"/>
      <c r="E120" s="557"/>
      <c r="F120" s="323">
        <f>ROUND(F119+F113+F87+F78+F26,2)</f>
        <v>7606.73</v>
      </c>
    </row>
    <row r="121" spans="1:11" ht="15" customHeight="1" x14ac:dyDescent="0.25">
      <c r="B121" s="287"/>
      <c r="C121" s="287"/>
      <c r="D121" s="287"/>
      <c r="E121" s="287"/>
      <c r="F121" s="287"/>
    </row>
    <row r="122" spans="1:11" x14ac:dyDescent="0.25">
      <c r="B122" s="250" t="s">
        <v>313</v>
      </c>
      <c r="C122" s="305" t="s">
        <v>235</v>
      </c>
      <c r="D122" s="306"/>
      <c r="E122" s="252" t="s">
        <v>265</v>
      </c>
      <c r="F122" s="277" t="s">
        <v>266</v>
      </c>
    </row>
    <row r="123" spans="1:11" x14ac:dyDescent="0.25">
      <c r="B123" s="254" t="s">
        <v>8</v>
      </c>
      <c r="C123" s="302" t="s">
        <v>236</v>
      </c>
      <c r="D123" s="303"/>
      <c r="E123" s="324">
        <f>Media_Dados!I79</f>
        <v>1.1606299999999998E-2</v>
      </c>
      <c r="F123" s="317">
        <f>IFERROR(F120*E123,"")</f>
        <v>88.285990398999985</v>
      </c>
      <c r="H123" s="412"/>
    </row>
    <row r="124" spans="1:11" x14ac:dyDescent="0.25">
      <c r="B124" s="258" t="s">
        <v>10</v>
      </c>
      <c r="C124" s="293" t="s">
        <v>237</v>
      </c>
      <c r="D124" s="292"/>
      <c r="E124" s="325">
        <f>Media_Dados!I80</f>
        <v>1.048E-2</v>
      </c>
      <c r="F124" s="317">
        <f>IFERROR((F120+F123)*E124,"")</f>
        <v>80.643767579381517</v>
      </c>
      <c r="H124" s="412"/>
    </row>
    <row r="125" spans="1:11" x14ac:dyDescent="0.25">
      <c r="B125" s="254" t="s">
        <v>13</v>
      </c>
      <c r="C125" s="326" t="s">
        <v>238</v>
      </c>
      <c r="D125" s="327"/>
      <c r="E125" s="328">
        <f>SUM(E126:E129)</f>
        <v>0.14250000000000002</v>
      </c>
      <c r="F125" s="322">
        <f>IFERROR((F120+F123+F124)/(100%-E125)*E125,"")</f>
        <v>1292.1650326669617</v>
      </c>
    </row>
    <row r="126" spans="1:11" x14ac:dyDescent="0.25">
      <c r="B126" s="329" t="s">
        <v>239</v>
      </c>
      <c r="C126" s="330" t="s">
        <v>314</v>
      </c>
      <c r="D126" s="331"/>
      <c r="E126" s="332">
        <f>Media_Dados!I82</f>
        <v>1.6500000000000001E-2</v>
      </c>
      <c r="F126" s="317">
        <f>IFERROR(F145*E126,"")</f>
        <v>149.61903000000001</v>
      </c>
      <c r="H126" s="412"/>
      <c r="K126" s="333"/>
    </row>
    <row r="127" spans="1:11" x14ac:dyDescent="0.25">
      <c r="B127" s="334" t="s">
        <v>242</v>
      </c>
      <c r="C127" s="335" t="s">
        <v>315</v>
      </c>
      <c r="D127" s="336"/>
      <c r="E127" s="337">
        <f>Media_Dados!I83</f>
        <v>7.5999999999999998E-2</v>
      </c>
      <c r="F127" s="317">
        <f>IFERROR(F145*E127,"")</f>
        <v>689.15431999999998</v>
      </c>
      <c r="H127" s="412"/>
    </row>
    <row r="128" spans="1:11" x14ac:dyDescent="0.25">
      <c r="B128" s="329" t="s">
        <v>244</v>
      </c>
      <c r="C128" s="330" t="s">
        <v>245</v>
      </c>
      <c r="D128" s="331"/>
      <c r="E128" s="332">
        <f>Media_Dados!I84</f>
        <v>0.05</v>
      </c>
      <c r="F128" s="317">
        <f>IFERROR(F145*E128,"")</f>
        <v>453.39100000000002</v>
      </c>
      <c r="H128" s="412"/>
    </row>
    <row r="129" spans="2:6" x14ac:dyDescent="0.25">
      <c r="B129" s="329" t="s">
        <v>316</v>
      </c>
      <c r="C129" s="330" t="s">
        <v>317</v>
      </c>
      <c r="D129" s="331"/>
      <c r="E129" s="332"/>
      <c r="F129" s="317">
        <f>IFERROR(F145*E129,"")</f>
        <v>0</v>
      </c>
    </row>
    <row r="130" spans="2:6" x14ac:dyDescent="0.2">
      <c r="B130" s="218"/>
      <c r="C130" s="218"/>
      <c r="D130" s="218"/>
      <c r="E130" s="286" t="s">
        <v>269</v>
      </c>
      <c r="F130" s="318">
        <f>ROUND(SUM(F123:F125),2)</f>
        <v>1461.09</v>
      </c>
    </row>
    <row r="131" spans="2:6" x14ac:dyDescent="0.2">
      <c r="B131" s="547" t="s">
        <v>366</v>
      </c>
      <c r="C131" s="548"/>
      <c r="D131" s="548"/>
      <c r="E131" s="548"/>
      <c r="F131" s="549"/>
    </row>
    <row r="132" spans="2:6" x14ac:dyDescent="0.2">
      <c r="B132" s="547" t="s">
        <v>367</v>
      </c>
      <c r="C132" s="548"/>
      <c r="D132" s="548"/>
      <c r="E132" s="548"/>
      <c r="F132" s="549"/>
    </row>
    <row r="133" spans="2:6" x14ac:dyDescent="0.2">
      <c r="B133" s="547" t="s">
        <v>368</v>
      </c>
      <c r="C133" s="548"/>
      <c r="D133" s="548"/>
      <c r="E133" s="548"/>
      <c r="F133" s="549"/>
    </row>
    <row r="134" spans="2:6" x14ac:dyDescent="0.2">
      <c r="B134" s="547" t="s">
        <v>369</v>
      </c>
      <c r="C134" s="548"/>
      <c r="D134" s="548"/>
      <c r="E134" s="548"/>
      <c r="F134" s="549"/>
    </row>
    <row r="135" spans="2:6" ht="15" customHeight="1" x14ac:dyDescent="0.25">
      <c r="B135" s="338"/>
      <c r="C135" s="338"/>
      <c r="D135" s="338"/>
      <c r="E135" s="338"/>
      <c r="F135" s="338"/>
    </row>
    <row r="136" spans="2:6" ht="18" x14ac:dyDescent="0.25">
      <c r="B136" s="321" t="s">
        <v>318</v>
      </c>
      <c r="C136" s="321"/>
      <c r="D136" s="321"/>
      <c r="E136" s="321"/>
      <c r="F136" s="321"/>
    </row>
    <row r="137" spans="2:6" x14ac:dyDescent="0.25">
      <c r="B137" s="301" t="s">
        <v>319</v>
      </c>
      <c r="C137" s="300"/>
      <c r="D137" s="251"/>
      <c r="E137" s="301"/>
      <c r="F137" s="277" t="s">
        <v>266</v>
      </c>
    </row>
    <row r="138" spans="2:6" x14ac:dyDescent="0.25">
      <c r="B138" s="254" t="s">
        <v>8</v>
      </c>
      <c r="C138" s="302" t="s">
        <v>320</v>
      </c>
      <c r="D138" s="223"/>
      <c r="E138" s="303"/>
      <c r="F138" s="339">
        <f>F26</f>
        <v>3926.66</v>
      </c>
    </row>
    <row r="139" spans="2:6" x14ac:dyDescent="0.25">
      <c r="B139" s="258" t="s">
        <v>10</v>
      </c>
      <c r="C139" s="293" t="s">
        <v>321</v>
      </c>
      <c r="D139" s="226"/>
      <c r="E139" s="292"/>
      <c r="F139" s="339">
        <f>F78</f>
        <v>3271.85</v>
      </c>
    </row>
    <row r="140" spans="2:6" x14ac:dyDescent="0.25">
      <c r="B140" s="254" t="s">
        <v>13</v>
      </c>
      <c r="C140" s="302" t="s">
        <v>322</v>
      </c>
      <c r="D140" s="223"/>
      <c r="E140" s="303"/>
      <c r="F140" s="339">
        <f>F87</f>
        <v>281.3</v>
      </c>
    </row>
    <row r="141" spans="2:6" x14ac:dyDescent="0.25">
      <c r="B141" s="258" t="s">
        <v>16</v>
      </c>
      <c r="C141" s="293" t="s">
        <v>323</v>
      </c>
      <c r="D141" s="226"/>
      <c r="E141" s="292"/>
      <c r="F141" s="339">
        <f>F113</f>
        <v>48.3</v>
      </c>
    </row>
    <row r="142" spans="2:6" x14ac:dyDescent="0.25">
      <c r="B142" s="254" t="s">
        <v>19</v>
      </c>
      <c r="C142" s="302" t="s">
        <v>324</v>
      </c>
      <c r="D142" s="223"/>
      <c r="E142" s="303"/>
      <c r="F142" s="339">
        <f>F119</f>
        <v>78.62</v>
      </c>
    </row>
    <row r="143" spans="2:6" x14ac:dyDescent="0.25">
      <c r="B143" s="301" t="s">
        <v>325</v>
      </c>
      <c r="C143" s="300"/>
      <c r="D143" s="251"/>
      <c r="E143" s="301"/>
      <c r="F143" s="340">
        <f>ROUND(SUBTOTAL(9,F138:F142),2)</f>
        <v>7606.73</v>
      </c>
    </row>
    <row r="144" spans="2:6" x14ac:dyDescent="0.25">
      <c r="B144" s="254" t="s">
        <v>21</v>
      </c>
      <c r="C144" s="302" t="s">
        <v>326</v>
      </c>
      <c r="D144" s="223"/>
      <c r="E144" s="303"/>
      <c r="F144" s="339">
        <f>F130</f>
        <v>1461.09</v>
      </c>
    </row>
    <row r="145" spans="2:6" x14ac:dyDescent="0.2">
      <c r="B145" s="218"/>
      <c r="C145" s="218"/>
      <c r="D145" s="556" t="s">
        <v>327</v>
      </c>
      <c r="E145" s="556"/>
      <c r="F145" s="323">
        <f>IFERROR(ROUND((F143+F123+F124)/(1-E125),2),"")</f>
        <v>9067.82</v>
      </c>
    </row>
    <row r="146" spans="2:6" x14ac:dyDescent="0.2">
      <c r="B146" s="218"/>
      <c r="C146" s="218"/>
      <c r="D146" s="556" t="s">
        <v>328</v>
      </c>
      <c r="E146" s="556"/>
      <c r="F146" s="323">
        <f>IFERROR(ROUND(F145,2),"")*2</f>
        <v>18135.64</v>
      </c>
    </row>
    <row r="148" spans="2:6" x14ac:dyDescent="0.25">
      <c r="F148" s="341"/>
    </row>
    <row r="151" spans="2:6" x14ac:dyDescent="0.25">
      <c r="F151" s="342"/>
    </row>
    <row r="152" spans="2:6" x14ac:dyDescent="0.25">
      <c r="F152" s="342"/>
    </row>
  </sheetData>
  <mergeCells count="29">
    <mergeCell ref="D145:E145"/>
    <mergeCell ref="D146:E146"/>
    <mergeCell ref="B28:F28"/>
    <mergeCell ref="B29:F29"/>
    <mergeCell ref="B36:F36"/>
    <mergeCell ref="B37:F37"/>
    <mergeCell ref="B50:F50"/>
    <mergeCell ref="B51:F51"/>
    <mergeCell ref="B52:F52"/>
    <mergeCell ref="B53:F53"/>
    <mergeCell ref="B54:F54"/>
    <mergeCell ref="B55:F55"/>
    <mergeCell ref="B56:F56"/>
    <mergeCell ref="B57:F57"/>
    <mergeCell ref="B68:F68"/>
    <mergeCell ref="B69:F69"/>
    <mergeCell ref="B70:F70"/>
    <mergeCell ref="B71:F71"/>
    <mergeCell ref="B88:F88"/>
    <mergeCell ref="B89:F89"/>
    <mergeCell ref="B90:F90"/>
    <mergeCell ref="B133:F133"/>
    <mergeCell ref="B134:F134"/>
    <mergeCell ref="A120:E120"/>
    <mergeCell ref="B91:F91"/>
    <mergeCell ref="B92:F92"/>
    <mergeCell ref="B103:F103"/>
    <mergeCell ref="B131:F131"/>
    <mergeCell ref="B132:F132"/>
  </mergeCells>
  <printOptions horizontalCentered="1" verticalCentered="1"/>
  <pageMargins left="0.25" right="0.25" top="0.75" bottom="0.75" header="0.3" footer="0.3"/>
  <pageSetup paperSize="9" scale="55" fitToHeight="0" orientation="portrait" r:id="rId1"/>
  <headerFooter alignWithMargins="0"/>
  <rowBreaks count="2" manualBreakCount="2">
    <brk id="78" max="16383" man="1"/>
    <brk id="146" min="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964B-F850-4B1A-B4F7-82AA354ABC28}">
  <sheetPr>
    <pageSetUpPr fitToPage="1"/>
  </sheetPr>
  <dimension ref="A1:WC152"/>
  <sheetViews>
    <sheetView showGridLines="0" topLeftCell="A37" zoomScale="90" zoomScaleNormal="90" zoomScaleSheetLayoutView="98" workbookViewId="0">
      <selection activeCell="C19" sqref="C19"/>
    </sheetView>
  </sheetViews>
  <sheetFormatPr defaultRowHeight="15.75" x14ac:dyDescent="0.25"/>
  <cols>
    <col min="1" max="1" width="1.7109375" style="249" customWidth="1"/>
    <col min="2" max="2" width="18.7109375" style="269" customWidth="1"/>
    <col min="3" max="3" width="84.7109375" style="249" customWidth="1"/>
    <col min="4" max="4" width="17.42578125" style="249" customWidth="1"/>
    <col min="5" max="5" width="17.7109375" style="249" customWidth="1"/>
    <col min="6" max="6" width="39.42578125" style="249" customWidth="1"/>
    <col min="7" max="7" width="1.42578125" style="249" customWidth="1"/>
    <col min="8" max="10" width="9.140625" style="249"/>
    <col min="11" max="11" width="9.85546875" style="249" bestFit="1" customWidth="1"/>
    <col min="12" max="16384" width="9.140625" style="249"/>
  </cols>
  <sheetData>
    <row r="1" spans="2:601" s="216" customFormat="1" ht="30" customHeight="1" x14ac:dyDescent="0.25">
      <c r="B1" s="215" t="str">
        <f xml:space="preserve"> "PLANILHA DE CUSTOS E FORMAÇÃO DE PREÇOS - "&amp;Insercao_Dados!C25</f>
        <v>PLANILHA DE CUSTOS E FORMAÇÃO DE PREÇOS - Vigilante desarmado, noturno, 12x36h</v>
      </c>
      <c r="C1" s="215"/>
      <c r="D1" s="215"/>
      <c r="E1" s="215"/>
      <c r="F1" s="215"/>
    </row>
    <row r="2" spans="2:601" s="216" customFormat="1" ht="9" customHeight="1" x14ac:dyDescent="0.25">
      <c r="B2" s="217"/>
      <c r="C2" s="217"/>
      <c r="D2" s="217"/>
      <c r="E2" s="217"/>
      <c r="F2" s="217"/>
    </row>
    <row r="3" spans="2:601" s="216" customFormat="1" ht="9.75" customHeight="1" x14ac:dyDescent="0.2">
      <c r="B3" s="218"/>
      <c r="C3" s="218"/>
      <c r="D3" s="218"/>
      <c r="E3" s="218"/>
      <c r="F3" s="218"/>
    </row>
    <row r="4" spans="2:601" s="216" customFormat="1" ht="30" customHeight="1" x14ac:dyDescent="0.25">
      <c r="B4" s="219" t="s">
        <v>1</v>
      </c>
      <c r="C4" s="220"/>
      <c r="D4" s="220"/>
      <c r="E4" s="220"/>
      <c r="F4" s="220"/>
      <c r="WC4" s="221"/>
    </row>
    <row r="5" spans="2:601" s="216" customFormat="1" x14ac:dyDescent="0.25">
      <c r="B5" s="222" t="s">
        <v>8</v>
      </c>
      <c r="C5" s="223" t="s">
        <v>246</v>
      </c>
      <c r="D5" s="223"/>
      <c r="E5" s="223"/>
      <c r="F5" s="224" t="str">
        <f>Insercao_Dados!NUMERO_PROCESSO</f>
        <v>23036.005868/2024-70</v>
      </c>
    </row>
    <row r="6" spans="2:601" s="216" customFormat="1" x14ac:dyDescent="0.25">
      <c r="B6" s="225" t="s">
        <v>10</v>
      </c>
      <c r="C6" s="226" t="s">
        <v>247</v>
      </c>
      <c r="D6" s="226"/>
      <c r="E6" s="226"/>
      <c r="F6" s="224">
        <f>Insercao_Dados!NUMERO_PREGAO</f>
        <v>0</v>
      </c>
    </row>
    <row r="7" spans="2:601" s="216" customFormat="1" x14ac:dyDescent="0.25">
      <c r="B7" s="222" t="s">
        <v>13</v>
      </c>
      <c r="C7" s="227" t="s">
        <v>248</v>
      </c>
      <c r="D7" s="227"/>
      <c r="E7" s="227"/>
      <c r="F7" s="228"/>
    </row>
    <row r="8" spans="2:601" s="216" customFormat="1" x14ac:dyDescent="0.25">
      <c r="B8" s="225" t="s">
        <v>16</v>
      </c>
      <c r="C8" s="229" t="s">
        <v>249</v>
      </c>
      <c r="D8" s="229"/>
      <c r="E8" s="229"/>
      <c r="F8" s="230" t="str">
        <f>Insercao_Dados!I14</f>
        <v>DF</v>
      </c>
    </row>
    <row r="9" spans="2:601" s="216" customFormat="1" ht="31.5" x14ac:dyDescent="0.25">
      <c r="B9" s="222" t="s">
        <v>19</v>
      </c>
      <c r="C9" s="231" t="s">
        <v>250</v>
      </c>
      <c r="D9" s="231"/>
      <c r="E9" s="231"/>
      <c r="F9" s="232" t="str">
        <f>Insercao_Dados!ACORDO_COLETIVO</f>
        <v>DF000333/2024</v>
      </c>
    </row>
    <row r="10" spans="2:601" s="216" customFormat="1" x14ac:dyDescent="0.25">
      <c r="B10" s="225" t="s">
        <v>21</v>
      </c>
      <c r="C10" s="229" t="s">
        <v>251</v>
      </c>
      <c r="D10" s="229"/>
      <c r="E10" s="229"/>
      <c r="F10" s="230">
        <f>Insercao_Dados!NUMERO_MESES_EXEC_CONTRATUAL</f>
        <v>12</v>
      </c>
    </row>
    <row r="11" spans="2:601" s="216" customFormat="1" x14ac:dyDescent="0.25">
      <c r="B11" s="222" t="s">
        <v>192</v>
      </c>
      <c r="C11" s="227" t="s">
        <v>22</v>
      </c>
      <c r="D11" s="227"/>
      <c r="E11" s="227"/>
      <c r="F11" s="230">
        <f>Insercao_Dados!I17</f>
        <v>120</v>
      </c>
    </row>
    <row r="12" spans="2:601" s="216" customFormat="1" ht="15" customHeight="1" x14ac:dyDescent="0.25">
      <c r="B12" s="233"/>
      <c r="C12" s="234"/>
      <c r="D12" s="234"/>
      <c r="E12" s="234"/>
      <c r="F12" s="234"/>
    </row>
    <row r="13" spans="2:601" s="216" customFormat="1" ht="31.5" collapsed="1" x14ac:dyDescent="0.25">
      <c r="B13" s="235">
        <v>1</v>
      </c>
      <c r="C13" s="236" t="s">
        <v>252</v>
      </c>
      <c r="D13" s="237" t="s">
        <v>253</v>
      </c>
      <c r="E13" s="372" t="s">
        <v>254</v>
      </c>
      <c r="F13" s="238" t="s">
        <v>255</v>
      </c>
    </row>
    <row r="14" spans="2:601" s="216" customFormat="1" x14ac:dyDescent="0.25">
      <c r="B14" s="239" t="s">
        <v>256</v>
      </c>
      <c r="C14" s="382" t="str">
        <f>Insercao_Dados!C25</f>
        <v>Vigilante desarmado, noturno, 12x36h</v>
      </c>
      <c r="D14" s="370" t="str">
        <f>Insercao_Dados!F25</f>
        <v>Posto</v>
      </c>
      <c r="E14" s="370">
        <f>Insercao_Dados!H25</f>
        <v>6</v>
      </c>
      <c r="F14" s="241">
        <f>Insercao_Dados!I25</f>
        <v>12</v>
      </c>
    </row>
    <row r="15" spans="2:601" s="216" customFormat="1" ht="18" customHeight="1" x14ac:dyDescent="0.25">
      <c r="B15" s="242" t="s">
        <v>257</v>
      </c>
      <c r="C15" s="243"/>
      <c r="D15" s="369"/>
      <c r="E15" s="369"/>
      <c r="F15" s="244"/>
    </row>
    <row r="16" spans="2:601" s="216" customFormat="1" ht="15.75" customHeight="1" x14ac:dyDescent="0.25">
      <c r="B16" s="222">
        <v>1</v>
      </c>
      <c r="C16" s="227" t="s">
        <v>258</v>
      </c>
      <c r="D16" s="227"/>
      <c r="E16" s="227"/>
      <c r="F16" s="245" t="str">
        <f>C14</f>
        <v>Vigilante desarmado, noturno, 12x36h</v>
      </c>
    </row>
    <row r="17" spans="2:8" s="216" customFormat="1" ht="15.75" customHeight="1" x14ac:dyDescent="0.25">
      <c r="B17" s="225">
        <v>2</v>
      </c>
      <c r="C17" s="229" t="s">
        <v>259</v>
      </c>
      <c r="D17" s="229"/>
      <c r="E17" s="229"/>
      <c r="F17" s="245" t="str">
        <f>Insercao_Dados!D25</f>
        <v xml:space="preserve"> 5173-30</v>
      </c>
    </row>
    <row r="18" spans="2:8" s="216" customFormat="1" x14ac:dyDescent="0.25">
      <c r="B18" s="222">
        <v>3</v>
      </c>
      <c r="C18" s="227" t="s">
        <v>260</v>
      </c>
      <c r="D18" s="227"/>
      <c r="E18" s="227"/>
      <c r="F18" s="246">
        <f>Insercao_Dados!E25</f>
        <v>2723.41</v>
      </c>
    </row>
    <row r="19" spans="2:8" s="216" customFormat="1" ht="15.75" customHeight="1" x14ac:dyDescent="0.25">
      <c r="B19" s="225">
        <v>4</v>
      </c>
      <c r="C19" s="229" t="s">
        <v>261</v>
      </c>
      <c r="D19" s="229"/>
      <c r="E19" s="229"/>
      <c r="F19" s="245" t="str">
        <f>F16</f>
        <v>Vigilante desarmado, noturno, 12x36h</v>
      </c>
    </row>
    <row r="20" spans="2:8" s="216" customFormat="1" x14ac:dyDescent="0.25">
      <c r="B20" s="222">
        <v>5</v>
      </c>
      <c r="C20" s="247" t="s">
        <v>262</v>
      </c>
      <c r="D20" s="247"/>
      <c r="E20" s="247"/>
      <c r="F20" s="232" t="str">
        <f>Insercao_Dados!ACORDO_COLETIVO</f>
        <v>DF000333/2024</v>
      </c>
    </row>
    <row r="21" spans="2:8" ht="15" customHeight="1" x14ac:dyDescent="0.25">
      <c r="B21" s="248"/>
      <c r="C21" s="248"/>
      <c r="D21" s="248"/>
      <c r="E21" s="248"/>
      <c r="F21" s="248"/>
    </row>
    <row r="22" spans="2:8" x14ac:dyDescent="0.25">
      <c r="B22" s="250" t="s">
        <v>263</v>
      </c>
      <c r="C22" s="251" t="s">
        <v>264</v>
      </c>
      <c r="D22" s="251" t="s">
        <v>52</v>
      </c>
      <c r="E22" s="252" t="s">
        <v>265</v>
      </c>
      <c r="F22" s="253" t="s">
        <v>266</v>
      </c>
    </row>
    <row r="23" spans="2:8" x14ac:dyDescent="0.25">
      <c r="B23" s="254" t="s">
        <v>8</v>
      </c>
      <c r="C23" s="255" t="s">
        <v>267</v>
      </c>
      <c r="D23" s="380"/>
      <c r="E23" s="256">
        <v>1</v>
      </c>
      <c r="F23" s="257">
        <f>F18</f>
        <v>2723.41</v>
      </c>
    </row>
    <row r="24" spans="2:8" x14ac:dyDescent="0.25">
      <c r="B24" s="258" t="s">
        <v>10</v>
      </c>
      <c r="C24" s="259" t="s">
        <v>172</v>
      </c>
      <c r="D24" s="381"/>
      <c r="E24" s="260">
        <v>0.3</v>
      </c>
      <c r="F24" s="261">
        <f>E24*$F$23</f>
        <v>817.02299999999991</v>
      </c>
    </row>
    <row r="25" spans="2:8" x14ac:dyDescent="0.25">
      <c r="B25" s="258" t="s">
        <v>13</v>
      </c>
      <c r="C25" s="259" t="s">
        <v>175</v>
      </c>
      <c r="D25" s="381"/>
      <c r="E25" s="438">
        <v>0.2</v>
      </c>
      <c r="F25" s="261">
        <f>((F23+F24)/220)*((60/52.5)*7*15)*E25</f>
        <v>386.22905454545457</v>
      </c>
      <c r="H25" s="412"/>
    </row>
    <row r="26" spans="2:8" x14ac:dyDescent="0.2">
      <c r="B26" s="218"/>
      <c r="C26" s="218"/>
      <c r="D26" s="378" t="s">
        <v>269</v>
      </c>
      <c r="E26" s="379">
        <v>1</v>
      </c>
      <c r="F26" s="268">
        <f>ROUND(SUM(F23:F25),2)</f>
        <v>3926.66</v>
      </c>
      <c r="H26" s="342"/>
    </row>
    <row r="27" spans="2:8" x14ac:dyDescent="0.2">
      <c r="B27" s="525" t="s">
        <v>346</v>
      </c>
      <c r="C27" s="521"/>
      <c r="D27" s="522"/>
      <c r="E27" s="522"/>
      <c r="F27" s="523"/>
      <c r="H27" s="342"/>
    </row>
    <row r="28" spans="2:8" x14ac:dyDescent="0.25">
      <c r="B28" s="550" t="s">
        <v>347</v>
      </c>
      <c r="C28" s="551"/>
      <c r="D28" s="551"/>
      <c r="E28" s="551"/>
      <c r="F28" s="552"/>
      <c r="H28" s="342"/>
    </row>
    <row r="29" spans="2:8" x14ac:dyDescent="0.25">
      <c r="B29" s="550" t="s">
        <v>370</v>
      </c>
      <c r="C29" s="551"/>
      <c r="D29" s="551"/>
      <c r="E29" s="551"/>
      <c r="F29" s="552"/>
      <c r="H29" s="342"/>
    </row>
    <row r="30" spans="2:8" ht="15" customHeight="1" x14ac:dyDescent="0.25">
      <c r="C30" s="269"/>
      <c r="D30" s="269"/>
      <c r="E30" s="269"/>
      <c r="F30" s="269"/>
    </row>
    <row r="31" spans="2:8" x14ac:dyDescent="0.25">
      <c r="B31" s="250" t="s">
        <v>270</v>
      </c>
      <c r="C31" s="270" t="s">
        <v>271</v>
      </c>
      <c r="D31" s="270"/>
      <c r="E31" s="270"/>
      <c r="F31" s="270"/>
    </row>
    <row r="32" spans="2:8" x14ac:dyDescent="0.25">
      <c r="B32" s="250" t="s">
        <v>272</v>
      </c>
      <c r="C32" s="251" t="s">
        <v>207</v>
      </c>
      <c r="D32" s="251"/>
      <c r="E32" s="252" t="s">
        <v>265</v>
      </c>
      <c r="F32" s="253" t="s">
        <v>266</v>
      </c>
    </row>
    <row r="33" spans="2:8" x14ac:dyDescent="0.25">
      <c r="B33" s="254" t="s">
        <v>8</v>
      </c>
      <c r="C33" s="223" t="s">
        <v>273</v>
      </c>
      <c r="D33" s="223"/>
      <c r="E33" s="271">
        <f>Media_Dados!I15</f>
        <v>8.3299999999999999E-2</v>
      </c>
      <c r="F33" s="257">
        <f>E33*F26</f>
        <v>327.090778</v>
      </c>
      <c r="H33" s="412"/>
    </row>
    <row r="34" spans="2:8" x14ac:dyDescent="0.25">
      <c r="B34" s="258" t="s">
        <v>10</v>
      </c>
      <c r="C34" s="226" t="s">
        <v>274</v>
      </c>
      <c r="D34" s="226"/>
      <c r="E34" s="272">
        <f>Media_Dados!I16</f>
        <v>0.121</v>
      </c>
      <c r="F34" s="257">
        <f>E34*F26</f>
        <v>475.12585999999999</v>
      </c>
      <c r="H34" s="412"/>
    </row>
    <row r="35" spans="2:8" x14ac:dyDescent="0.2">
      <c r="B35" s="218"/>
      <c r="C35" s="218"/>
      <c r="D35" s="273" t="s">
        <v>269</v>
      </c>
      <c r="E35" s="274">
        <f>SUM(E33:E34)</f>
        <v>0.20429999999999998</v>
      </c>
      <c r="F35" s="268">
        <f>ROUND(SUM(F33:F34),2)</f>
        <v>802.22</v>
      </c>
    </row>
    <row r="36" spans="2:8" x14ac:dyDescent="0.25">
      <c r="B36" s="558" t="s">
        <v>348</v>
      </c>
      <c r="C36" s="559"/>
      <c r="D36" s="559"/>
      <c r="E36" s="559"/>
      <c r="F36" s="560"/>
    </row>
    <row r="37" spans="2:8" x14ac:dyDescent="0.25">
      <c r="B37" s="558" t="s">
        <v>349</v>
      </c>
      <c r="C37" s="559"/>
      <c r="D37" s="559"/>
      <c r="E37" s="559"/>
      <c r="F37" s="560"/>
    </row>
    <row r="38" spans="2:8" x14ac:dyDescent="0.25">
      <c r="C38" s="269"/>
      <c r="D38" s="269"/>
      <c r="E38" s="269"/>
      <c r="F38" s="275"/>
    </row>
    <row r="39" spans="2:8" x14ac:dyDescent="0.25">
      <c r="B39" s="253" t="s">
        <v>275</v>
      </c>
      <c r="C39" s="251" t="s">
        <v>276</v>
      </c>
      <c r="D39" s="251"/>
      <c r="E39" s="251"/>
      <c r="F39" s="251"/>
    </row>
    <row r="40" spans="2:8" x14ac:dyDescent="0.25">
      <c r="B40" s="253" t="s">
        <v>208</v>
      </c>
      <c r="C40" s="276" t="s">
        <v>209</v>
      </c>
      <c r="D40" s="276"/>
      <c r="E40" s="250" t="s">
        <v>265</v>
      </c>
      <c r="F40" s="277" t="s">
        <v>266</v>
      </c>
    </row>
    <row r="41" spans="2:8" x14ac:dyDescent="0.25">
      <c r="B41" s="278" t="s">
        <v>8</v>
      </c>
      <c r="C41" s="223" t="s">
        <v>277</v>
      </c>
      <c r="D41" s="223"/>
      <c r="E41" s="279">
        <v>0.2</v>
      </c>
      <c r="F41" s="280">
        <f>E41*($F$26+$F$35)</f>
        <v>945.77600000000007</v>
      </c>
      <c r="H41" s="413"/>
    </row>
    <row r="42" spans="2:8" x14ac:dyDescent="0.25">
      <c r="B42" s="281" t="s">
        <v>10</v>
      </c>
      <c r="C42" s="226" t="s">
        <v>278</v>
      </c>
      <c r="D42" s="226"/>
      <c r="E42" s="279">
        <v>2.5000000000000001E-2</v>
      </c>
      <c r="F42" s="280">
        <f>E42*($F$26+$F$35)</f>
        <v>118.22200000000001</v>
      </c>
      <c r="H42" s="413"/>
    </row>
    <row r="43" spans="2:8" ht="15.95" customHeight="1" x14ac:dyDescent="0.25">
      <c r="B43" s="278" t="s">
        <v>13</v>
      </c>
      <c r="C43" s="282" t="s">
        <v>279</v>
      </c>
      <c r="D43" s="282"/>
      <c r="E43" s="283">
        <f>Media_Dados!I22</f>
        <v>0.03</v>
      </c>
      <c r="F43" s="284">
        <f>IFERROR(E43*($F$26+$F$35),"")</f>
        <v>141.8664</v>
      </c>
      <c r="H43" s="412"/>
    </row>
    <row r="44" spans="2:8" x14ac:dyDescent="0.25">
      <c r="B44" s="281" t="s">
        <v>16</v>
      </c>
      <c r="C44" s="226" t="s">
        <v>189</v>
      </c>
      <c r="D44" s="226"/>
      <c r="E44" s="279">
        <v>1.4999999999999999E-2</v>
      </c>
      <c r="F44" s="280">
        <f>E44*($F$26+$F$35)</f>
        <v>70.933199999999999</v>
      </c>
      <c r="H44" s="412"/>
    </row>
    <row r="45" spans="2:8" x14ac:dyDescent="0.25">
      <c r="B45" s="278" t="s">
        <v>19</v>
      </c>
      <c r="C45" s="223" t="s">
        <v>329</v>
      </c>
      <c r="D45" s="223"/>
      <c r="E45" s="279">
        <v>0.01</v>
      </c>
      <c r="F45" s="280">
        <f>E45*($F$26+$F$35)</f>
        <v>47.288800000000002</v>
      </c>
      <c r="H45" s="412"/>
    </row>
    <row r="46" spans="2:8" x14ac:dyDescent="0.25">
      <c r="B46" s="281" t="s">
        <v>21</v>
      </c>
      <c r="C46" s="226" t="s">
        <v>280</v>
      </c>
      <c r="D46" s="226"/>
      <c r="E46" s="279">
        <v>6.0000000000000001E-3</v>
      </c>
      <c r="F46" s="280">
        <f>E46*($F$26+$F$35)</f>
        <v>28.373280000000001</v>
      </c>
      <c r="H46" s="412"/>
    </row>
    <row r="47" spans="2:8" x14ac:dyDescent="0.25">
      <c r="B47" s="278" t="s">
        <v>192</v>
      </c>
      <c r="C47" s="282" t="s">
        <v>281</v>
      </c>
      <c r="D47" s="282"/>
      <c r="E47" s="279">
        <v>2E-3</v>
      </c>
      <c r="F47" s="280">
        <f>E47*($F$26+$F$35)</f>
        <v>9.4577600000000004</v>
      </c>
      <c r="H47" s="412"/>
    </row>
    <row r="48" spans="2:8" x14ac:dyDescent="0.25">
      <c r="B48" s="281" t="s">
        <v>194</v>
      </c>
      <c r="C48" s="226" t="s">
        <v>282</v>
      </c>
      <c r="D48" s="226"/>
      <c r="E48" s="279">
        <v>0.08</v>
      </c>
      <c r="F48" s="280">
        <f>E48*($F$26+$F$35)</f>
        <v>378.31040000000002</v>
      </c>
      <c r="H48" s="412"/>
    </row>
    <row r="49" spans="2:8" x14ac:dyDescent="0.2">
      <c r="B49" s="285"/>
      <c r="C49" s="218"/>
      <c r="D49" s="286" t="s">
        <v>269</v>
      </c>
      <c r="E49" s="274">
        <f>SUM(E41:E48)</f>
        <v>0.36800000000000005</v>
      </c>
      <c r="F49" s="268">
        <f>IFERROR(ROUND(SUM(F41:F48),2),"")</f>
        <v>1740.23</v>
      </c>
    </row>
    <row r="50" spans="2:8" x14ac:dyDescent="0.25">
      <c r="B50" s="558" t="s">
        <v>350</v>
      </c>
      <c r="C50" s="559"/>
      <c r="D50" s="559"/>
      <c r="E50" s="559"/>
      <c r="F50" s="560"/>
    </row>
    <row r="51" spans="2:8" x14ac:dyDescent="0.25">
      <c r="B51" s="558" t="s">
        <v>351</v>
      </c>
      <c r="C51" s="559"/>
      <c r="D51" s="559"/>
      <c r="E51" s="559"/>
      <c r="F51" s="560"/>
    </row>
    <row r="52" spans="2:8" ht="25.5" customHeight="1" x14ac:dyDescent="0.25">
      <c r="B52" s="561" t="s">
        <v>352</v>
      </c>
      <c r="C52" s="562"/>
      <c r="D52" s="562"/>
      <c r="E52" s="562"/>
      <c r="F52" s="563"/>
    </row>
    <row r="53" spans="2:8" x14ac:dyDescent="0.25">
      <c r="B53" s="558" t="s">
        <v>353</v>
      </c>
      <c r="C53" s="559"/>
      <c r="D53" s="559"/>
      <c r="E53" s="559"/>
      <c r="F53" s="560"/>
    </row>
    <row r="54" spans="2:8" x14ac:dyDescent="0.25">
      <c r="B54" s="558" t="s">
        <v>354</v>
      </c>
      <c r="C54" s="559"/>
      <c r="D54" s="559"/>
      <c r="E54" s="559"/>
      <c r="F54" s="560"/>
    </row>
    <row r="55" spans="2:8" x14ac:dyDescent="0.25">
      <c r="B55" s="558" t="s">
        <v>355</v>
      </c>
      <c r="C55" s="559"/>
      <c r="D55" s="559"/>
      <c r="E55" s="559"/>
      <c r="F55" s="560"/>
    </row>
    <row r="56" spans="2:8" x14ac:dyDescent="0.25">
      <c r="B56" s="558" t="s">
        <v>356</v>
      </c>
      <c r="C56" s="559"/>
      <c r="D56" s="559"/>
      <c r="E56" s="559"/>
      <c r="F56" s="560"/>
    </row>
    <row r="57" spans="2:8" x14ac:dyDescent="0.25">
      <c r="B57" s="558" t="s">
        <v>357</v>
      </c>
      <c r="C57" s="559"/>
      <c r="D57" s="559"/>
      <c r="E57" s="559"/>
      <c r="F57" s="560"/>
    </row>
    <row r="58" spans="2:8" x14ac:dyDescent="0.25">
      <c r="B58" s="287"/>
      <c r="C58" s="287"/>
      <c r="D58" s="287"/>
      <c r="E58" s="287"/>
      <c r="F58" s="287"/>
    </row>
    <row r="59" spans="2:8" x14ac:dyDescent="0.25">
      <c r="B59" s="250" t="s">
        <v>283</v>
      </c>
      <c r="C59" s="288" t="s">
        <v>48</v>
      </c>
      <c r="D59" s="252" t="s">
        <v>284</v>
      </c>
      <c r="E59" s="252"/>
      <c r="F59" s="277" t="s">
        <v>266</v>
      </c>
    </row>
    <row r="60" spans="2:8" ht="15.95" customHeight="1" x14ac:dyDescent="0.25">
      <c r="B60" s="258" t="s">
        <v>8</v>
      </c>
      <c r="C60" s="289" t="s">
        <v>51</v>
      </c>
      <c r="D60" s="290">
        <f>Insercao_Dados!DIAS_TRABALHADOS_NO_MES</f>
        <v>15</v>
      </c>
      <c r="E60" s="291">
        <f>Insercao_Dados!TRANSPORTE_POR_DIA</f>
        <v>11</v>
      </c>
      <c r="F60" s="280">
        <f>D60*E60</f>
        <v>165</v>
      </c>
      <c r="H60" s="412"/>
    </row>
    <row r="61" spans="2:8" x14ac:dyDescent="0.25">
      <c r="B61" s="258" t="s">
        <v>285</v>
      </c>
      <c r="C61" s="293" t="s">
        <v>286</v>
      </c>
      <c r="D61" s="292"/>
      <c r="E61" s="256">
        <v>0.06</v>
      </c>
      <c r="F61" s="280">
        <f>F23*E61</f>
        <v>163.40459999999999</v>
      </c>
    </row>
    <row r="62" spans="2:8" x14ac:dyDescent="0.25">
      <c r="B62" s="258" t="s">
        <v>287</v>
      </c>
      <c r="C62" s="293" t="s">
        <v>288</v>
      </c>
      <c r="D62" s="226"/>
      <c r="E62" s="373"/>
      <c r="F62" s="280">
        <f>IF((15*E60)-(F23*E61)&gt;=0,(15*E60)-(F23*E61),0)</f>
        <v>1.5954000000000121</v>
      </c>
    </row>
    <row r="63" spans="2:8" ht="15.95" customHeight="1" x14ac:dyDescent="0.25">
      <c r="B63" s="254" t="s">
        <v>10</v>
      </c>
      <c r="C63" s="289" t="s">
        <v>289</v>
      </c>
      <c r="D63" s="290">
        <f>Insercao_Dados!DIAS_TRABALHADOS_NO_MES</f>
        <v>15</v>
      </c>
      <c r="E63" s="291">
        <f>Insercao_Dados!ALIMENTACAO_POR_DIA</f>
        <v>47.37</v>
      </c>
      <c r="F63" s="280">
        <f>E63*D63</f>
        <v>710.55</v>
      </c>
      <c r="H63" s="412"/>
    </row>
    <row r="64" spans="2:8" ht="15.95" customHeight="1" x14ac:dyDescent="0.25">
      <c r="B64" s="258" t="s">
        <v>290</v>
      </c>
      <c r="C64" s="293" t="s">
        <v>291</v>
      </c>
      <c r="D64" s="292"/>
      <c r="E64" s="256">
        <v>0</v>
      </c>
      <c r="F64" s="257">
        <f>E64*F63</f>
        <v>0</v>
      </c>
      <c r="H64" s="412"/>
    </row>
    <row r="65" spans="2:8" ht="15.95" customHeight="1" x14ac:dyDescent="0.25">
      <c r="B65" s="258" t="s">
        <v>292</v>
      </c>
      <c r="C65" s="293" t="s">
        <v>288</v>
      </c>
      <c r="D65" s="226"/>
      <c r="E65" s="373"/>
      <c r="F65" s="257">
        <f>F63-F64</f>
        <v>710.55</v>
      </c>
    </row>
    <row r="66" spans="2:8" ht="15.95" customHeight="1" x14ac:dyDescent="0.25">
      <c r="B66" s="254" t="s">
        <v>13</v>
      </c>
      <c r="C66" s="293" t="s">
        <v>372</v>
      </c>
      <c r="D66" s="226"/>
      <c r="E66" s="437"/>
      <c r="F66" s="280">
        <v>17.25</v>
      </c>
      <c r="H66" s="412"/>
    </row>
    <row r="67" spans="2:8" x14ac:dyDescent="0.2">
      <c r="B67" s="218"/>
      <c r="C67" s="218"/>
      <c r="D67" s="218"/>
      <c r="E67" s="267" t="s">
        <v>269</v>
      </c>
      <c r="F67" s="268">
        <f>SUM(F62,F65,F66)</f>
        <v>729.3954</v>
      </c>
    </row>
    <row r="68" spans="2:8" ht="25.5" customHeight="1" x14ac:dyDescent="0.2">
      <c r="B68" s="553" t="s">
        <v>358</v>
      </c>
      <c r="C68" s="554"/>
      <c r="D68" s="554"/>
      <c r="E68" s="554"/>
      <c r="F68" s="555"/>
    </row>
    <row r="69" spans="2:8" x14ac:dyDescent="0.2">
      <c r="B69" s="547" t="s">
        <v>359</v>
      </c>
      <c r="C69" s="548"/>
      <c r="D69" s="548"/>
      <c r="E69" s="548"/>
      <c r="F69" s="549"/>
    </row>
    <row r="70" spans="2:8" x14ac:dyDescent="0.2">
      <c r="B70" s="547" t="s">
        <v>360</v>
      </c>
      <c r="C70" s="548"/>
      <c r="D70" s="548"/>
      <c r="E70" s="548"/>
      <c r="F70" s="549"/>
    </row>
    <row r="71" spans="2:8" x14ac:dyDescent="0.2">
      <c r="B71" s="547" t="s">
        <v>373</v>
      </c>
      <c r="C71" s="548"/>
      <c r="D71" s="548"/>
      <c r="E71" s="548"/>
      <c r="F71" s="549"/>
    </row>
    <row r="72" spans="2:8" x14ac:dyDescent="0.25">
      <c r="B72" s="294"/>
      <c r="C72" s="294"/>
      <c r="D72" s="294"/>
      <c r="E72" s="295"/>
      <c r="F72" s="296"/>
    </row>
    <row r="73" spans="2:8" ht="18" x14ac:dyDescent="0.25">
      <c r="B73" s="297" t="s">
        <v>293</v>
      </c>
      <c r="C73" s="298"/>
      <c r="D73" s="299"/>
      <c r="E73" s="299"/>
      <c r="F73" s="299"/>
    </row>
    <row r="74" spans="2:8" x14ac:dyDescent="0.25">
      <c r="B74" s="250">
        <v>2</v>
      </c>
      <c r="C74" s="300" t="s">
        <v>294</v>
      </c>
      <c r="D74" s="301"/>
      <c r="E74" s="252" t="s">
        <v>265</v>
      </c>
      <c r="F74" s="277" t="s">
        <v>266</v>
      </c>
    </row>
    <row r="75" spans="2:8" x14ac:dyDescent="0.25">
      <c r="B75" s="254" t="s">
        <v>206</v>
      </c>
      <c r="C75" s="302" t="s">
        <v>207</v>
      </c>
      <c r="D75" s="303"/>
      <c r="E75" s="279">
        <f>E35</f>
        <v>0.20429999999999998</v>
      </c>
      <c r="F75" s="280">
        <f>F35</f>
        <v>802.22</v>
      </c>
    </row>
    <row r="76" spans="2:8" x14ac:dyDescent="0.25">
      <c r="B76" s="258" t="s">
        <v>208</v>
      </c>
      <c r="C76" s="293" t="s">
        <v>209</v>
      </c>
      <c r="D76" s="292"/>
      <c r="E76" s="279">
        <f>E49</f>
        <v>0.36800000000000005</v>
      </c>
      <c r="F76" s="280">
        <f>F49</f>
        <v>1740.23</v>
      </c>
    </row>
    <row r="77" spans="2:8" x14ac:dyDescent="0.25">
      <c r="B77" s="254" t="s">
        <v>47</v>
      </c>
      <c r="C77" s="302" t="s">
        <v>295</v>
      </c>
      <c r="D77" s="303"/>
      <c r="E77" s="304"/>
      <c r="F77" s="280">
        <f>F67</f>
        <v>729.3954</v>
      </c>
    </row>
    <row r="78" spans="2:8" x14ac:dyDescent="0.2">
      <c r="B78" s="218"/>
      <c r="C78" s="218"/>
      <c r="D78" s="286" t="s">
        <v>269</v>
      </c>
      <c r="E78" s="274">
        <f>SUM(E75:E77)</f>
        <v>0.57230000000000003</v>
      </c>
      <c r="F78" s="268">
        <f>ROUND(SUM(F75:F77),2)</f>
        <v>3271.85</v>
      </c>
    </row>
    <row r="79" spans="2:8" ht="15" customHeight="1" x14ac:dyDescent="0.25">
      <c r="B79" s="287"/>
      <c r="C79" s="287"/>
      <c r="D79" s="287"/>
      <c r="E79" s="287"/>
      <c r="F79" s="287"/>
    </row>
    <row r="80" spans="2:8" x14ac:dyDescent="0.25">
      <c r="B80" s="250" t="s">
        <v>296</v>
      </c>
      <c r="C80" s="305" t="s">
        <v>297</v>
      </c>
      <c r="D80" s="306"/>
      <c r="E80" s="252" t="s">
        <v>265</v>
      </c>
      <c r="F80" s="277" t="s">
        <v>266</v>
      </c>
    </row>
    <row r="81" spans="2:8" x14ac:dyDescent="0.25">
      <c r="B81" s="254" t="s">
        <v>8</v>
      </c>
      <c r="C81" s="307" t="s">
        <v>212</v>
      </c>
      <c r="D81" s="308"/>
      <c r="E81" s="283">
        <f>Media_Dados!I47</f>
        <v>4.5999999999999999E-3</v>
      </c>
      <c r="F81" s="280">
        <f t="shared" ref="F81:F86" si="0">IFERROR(E81*($F$26),"")</f>
        <v>18.062635999999998</v>
      </c>
      <c r="H81" s="414"/>
    </row>
    <row r="82" spans="2:8" x14ac:dyDescent="0.25">
      <c r="B82" s="258" t="s">
        <v>10</v>
      </c>
      <c r="C82" s="293" t="s">
        <v>298</v>
      </c>
      <c r="D82" s="292"/>
      <c r="E82" s="309">
        <f>Media_Dados!I48</f>
        <v>4.0000000000000002E-4</v>
      </c>
      <c r="F82" s="280">
        <f t="shared" si="0"/>
        <v>1.5706640000000001</v>
      </c>
      <c r="H82" s="412"/>
    </row>
    <row r="83" spans="2:8" x14ac:dyDescent="0.25">
      <c r="B83" s="254" t="s">
        <v>13</v>
      </c>
      <c r="C83" s="307" t="s">
        <v>299</v>
      </c>
      <c r="D83" s="308"/>
      <c r="E83" s="283">
        <f>Media_Dados!I49</f>
        <v>2.4E-2</v>
      </c>
      <c r="F83" s="280">
        <f t="shared" si="0"/>
        <v>94.239840000000001</v>
      </c>
      <c r="H83" s="412"/>
    </row>
    <row r="84" spans="2:8" ht="15.95" customHeight="1" x14ac:dyDescent="0.25">
      <c r="B84" s="258" t="s">
        <v>16</v>
      </c>
      <c r="C84" s="310" t="s">
        <v>216</v>
      </c>
      <c r="D84" s="311"/>
      <c r="E84" s="309">
        <f>Media_Dados!I50</f>
        <v>1.9400000000000001E-2</v>
      </c>
      <c r="F84" s="280">
        <f t="shared" si="0"/>
        <v>76.177204000000003</v>
      </c>
      <c r="H84" s="412"/>
    </row>
    <row r="85" spans="2:8" x14ac:dyDescent="0.25">
      <c r="B85" s="254" t="s">
        <v>19</v>
      </c>
      <c r="C85" s="302" t="s">
        <v>300</v>
      </c>
      <c r="D85" s="303"/>
      <c r="E85" s="283">
        <f>E84*E49</f>
        <v>7.1392000000000009E-3</v>
      </c>
      <c r="F85" s="280">
        <f t="shared" si="0"/>
        <v>28.033211072000004</v>
      </c>
    </row>
    <row r="86" spans="2:8" x14ac:dyDescent="0.25">
      <c r="B86" s="258" t="s">
        <v>21</v>
      </c>
      <c r="C86" s="293" t="s">
        <v>301</v>
      </c>
      <c r="D86" s="292"/>
      <c r="E86" s="309">
        <f>Media_Dados!I52</f>
        <v>1.61E-2</v>
      </c>
      <c r="F86" s="280">
        <f t="shared" si="0"/>
        <v>63.219225999999999</v>
      </c>
      <c r="H86" s="412"/>
    </row>
    <row r="87" spans="2:8" x14ac:dyDescent="0.2">
      <c r="B87" s="218"/>
      <c r="C87" s="218"/>
      <c r="D87" s="286" t="s">
        <v>269</v>
      </c>
      <c r="E87" s="274">
        <f>SUM(E81:E86)</f>
        <v>7.16392E-2</v>
      </c>
      <c r="F87" s="268">
        <f>ROUND(SUM(F81:F86),2)</f>
        <v>281.3</v>
      </c>
    </row>
    <row r="88" spans="2:8" ht="28.5" customHeight="1" x14ac:dyDescent="0.2">
      <c r="B88" s="553" t="s">
        <v>361</v>
      </c>
      <c r="C88" s="554"/>
      <c r="D88" s="554"/>
      <c r="E88" s="554"/>
      <c r="F88" s="555"/>
    </row>
    <row r="89" spans="2:8" x14ac:dyDescent="0.2">
      <c r="B89" s="547" t="s">
        <v>362</v>
      </c>
      <c r="C89" s="548"/>
      <c r="D89" s="548"/>
      <c r="E89" s="548"/>
      <c r="F89" s="549"/>
    </row>
    <row r="90" spans="2:8" x14ac:dyDescent="0.2">
      <c r="B90" s="547" t="s">
        <v>363</v>
      </c>
      <c r="C90" s="548"/>
      <c r="D90" s="548"/>
      <c r="E90" s="548"/>
      <c r="F90" s="549"/>
    </row>
    <row r="91" spans="2:8" x14ac:dyDescent="0.2">
      <c r="B91" s="547" t="s">
        <v>364</v>
      </c>
      <c r="C91" s="548"/>
      <c r="D91" s="548"/>
      <c r="E91" s="548"/>
      <c r="F91" s="549"/>
    </row>
    <row r="92" spans="2:8" x14ac:dyDescent="0.2">
      <c r="B92" s="547" t="s">
        <v>365</v>
      </c>
      <c r="C92" s="548"/>
      <c r="D92" s="548"/>
      <c r="E92" s="548"/>
      <c r="F92" s="549"/>
    </row>
    <row r="93" spans="2:8" ht="15" customHeight="1" x14ac:dyDescent="0.25">
      <c r="B93" s="294"/>
      <c r="C93" s="294"/>
      <c r="D93" s="294"/>
      <c r="E93" s="312"/>
      <c r="F93" s="296"/>
    </row>
    <row r="94" spans="2:8" x14ac:dyDescent="0.25">
      <c r="B94" s="250" t="s">
        <v>302</v>
      </c>
      <c r="C94" s="305" t="s">
        <v>228</v>
      </c>
      <c r="D94" s="276"/>
      <c r="E94" s="251"/>
      <c r="F94" s="301"/>
    </row>
    <row r="95" spans="2:8" x14ac:dyDescent="0.25">
      <c r="B95" s="250" t="s">
        <v>303</v>
      </c>
      <c r="C95" s="305" t="s">
        <v>59</v>
      </c>
      <c r="D95" s="306"/>
      <c r="E95" s="252" t="s">
        <v>265</v>
      </c>
      <c r="F95" s="252" t="s">
        <v>266</v>
      </c>
    </row>
    <row r="96" spans="2:8" x14ac:dyDescent="0.25">
      <c r="B96" s="254" t="s">
        <v>8</v>
      </c>
      <c r="C96" s="307" t="s">
        <v>304</v>
      </c>
      <c r="D96" s="308"/>
      <c r="E96" s="283">
        <f>Media_Dados!I57</f>
        <v>7.4599999999999996E-3</v>
      </c>
      <c r="F96" s="313">
        <f t="shared" ref="F96:F101" si="1">IFERROR(E96*$F$26,"")</f>
        <v>29.292883599999996</v>
      </c>
      <c r="H96" s="412"/>
    </row>
    <row r="97" spans="2:8" x14ac:dyDescent="0.25">
      <c r="B97" s="258" t="s">
        <v>10</v>
      </c>
      <c r="C97" s="310" t="s">
        <v>222</v>
      </c>
      <c r="D97" s="311"/>
      <c r="E97" s="314">
        <f>Media_Dados!I58</f>
        <v>3.5400000000000002E-3</v>
      </c>
      <c r="F97" s="313">
        <f t="shared" si="1"/>
        <v>13.900376400000001</v>
      </c>
      <c r="H97" s="412"/>
    </row>
    <row r="98" spans="2:8" x14ac:dyDescent="0.25">
      <c r="B98" s="254" t="s">
        <v>13</v>
      </c>
      <c r="C98" s="307" t="s">
        <v>223</v>
      </c>
      <c r="D98" s="308"/>
      <c r="E98" s="283">
        <f>Media_Dados!I59</f>
        <v>1.7999999999999998E-4</v>
      </c>
      <c r="F98" s="313">
        <f t="shared" si="1"/>
        <v>0.70679879999999995</v>
      </c>
      <c r="H98" s="412"/>
    </row>
    <row r="99" spans="2:8" x14ac:dyDescent="0.25">
      <c r="B99" s="258" t="s">
        <v>16</v>
      </c>
      <c r="C99" s="310" t="s">
        <v>224</v>
      </c>
      <c r="D99" s="311"/>
      <c r="E99" s="309">
        <f>Media_Dados!I60</f>
        <v>8.2000000000000009E-4</v>
      </c>
      <c r="F99" s="313">
        <f t="shared" si="1"/>
        <v>3.2198612000000004</v>
      </c>
      <c r="H99" s="412"/>
    </row>
    <row r="100" spans="2:8" x14ac:dyDescent="0.25">
      <c r="B100" s="254" t="s">
        <v>19</v>
      </c>
      <c r="C100" s="302" t="s">
        <v>225</v>
      </c>
      <c r="D100" s="303"/>
      <c r="E100" s="283">
        <f>Media_Dados!I61</f>
        <v>2.7999999999999998E-4</v>
      </c>
      <c r="F100" s="313">
        <f t="shared" si="1"/>
        <v>1.0994647999999998</v>
      </c>
      <c r="H100" s="412"/>
    </row>
    <row r="101" spans="2:8" x14ac:dyDescent="0.25">
      <c r="B101" s="258" t="s">
        <v>21</v>
      </c>
      <c r="C101" s="293" t="s">
        <v>305</v>
      </c>
      <c r="D101" s="292"/>
      <c r="E101" s="309">
        <f>Media_Dados!I62</f>
        <v>2.0000000000000002E-5</v>
      </c>
      <c r="F101" s="313">
        <f t="shared" si="1"/>
        <v>7.8533199999999997E-2</v>
      </c>
      <c r="H101" s="412"/>
    </row>
    <row r="102" spans="2:8" x14ac:dyDescent="0.2">
      <c r="B102" s="218"/>
      <c r="C102" s="218"/>
      <c r="D102" s="286" t="s">
        <v>269</v>
      </c>
      <c r="E102" s="274">
        <f>SUM(E96:E101)</f>
        <v>1.2299999999999998E-2</v>
      </c>
      <c r="F102" s="315">
        <f>ROUND(SUM(F96:F101),2)</f>
        <v>48.3</v>
      </c>
    </row>
    <row r="103" spans="2:8" x14ac:dyDescent="0.25">
      <c r="B103" s="550" t="s">
        <v>366</v>
      </c>
      <c r="C103" s="551"/>
      <c r="D103" s="551"/>
      <c r="E103" s="551"/>
      <c r="F103" s="552"/>
    </row>
    <row r="104" spans="2:8" x14ac:dyDescent="0.25">
      <c r="B104" s="287"/>
      <c r="C104" s="287"/>
      <c r="D104" s="287"/>
      <c r="E104" s="287"/>
      <c r="F104" s="316"/>
    </row>
    <row r="105" spans="2:8" x14ac:dyDescent="0.25">
      <c r="B105" s="250" t="s">
        <v>306</v>
      </c>
      <c r="C105" s="300" t="s">
        <v>64</v>
      </c>
      <c r="D105" s="251"/>
      <c r="E105" s="301"/>
      <c r="F105" s="277" t="s">
        <v>266</v>
      </c>
    </row>
    <row r="106" spans="2:8" x14ac:dyDescent="0.25">
      <c r="B106" s="254" t="s">
        <v>8</v>
      </c>
      <c r="C106" s="307" t="s">
        <v>307</v>
      </c>
      <c r="D106" s="282"/>
      <c r="E106" s="308"/>
      <c r="F106" s="317">
        <v>0</v>
      </c>
    </row>
    <row r="107" spans="2:8" x14ac:dyDescent="0.2">
      <c r="B107" s="218"/>
      <c r="C107" s="218"/>
      <c r="D107" s="218"/>
      <c r="E107" s="286" t="s">
        <v>269</v>
      </c>
      <c r="F107" s="318">
        <f>F106</f>
        <v>0</v>
      </c>
    </row>
    <row r="108" spans="2:8" ht="8.1" customHeight="1" x14ac:dyDescent="0.25">
      <c r="B108" s="294"/>
      <c r="C108" s="294"/>
      <c r="D108" s="294"/>
      <c r="E108" s="319"/>
      <c r="F108" s="320"/>
    </row>
    <row r="109" spans="2:8" ht="15.75" customHeight="1" x14ac:dyDescent="0.25">
      <c r="B109" s="321" t="s">
        <v>308</v>
      </c>
      <c r="C109" s="321"/>
      <c r="D109" s="321"/>
      <c r="E109" s="321"/>
      <c r="F109" s="321"/>
    </row>
    <row r="110" spans="2:8" x14ac:dyDescent="0.25">
      <c r="B110" s="250">
        <v>4</v>
      </c>
      <c r="C110" s="300" t="s">
        <v>228</v>
      </c>
      <c r="D110" s="251"/>
      <c r="E110" s="301"/>
      <c r="F110" s="277" t="s">
        <v>266</v>
      </c>
    </row>
    <row r="111" spans="2:8" x14ac:dyDescent="0.25">
      <c r="B111" s="254" t="s">
        <v>58</v>
      </c>
      <c r="C111" s="302" t="s">
        <v>59</v>
      </c>
      <c r="D111" s="223"/>
      <c r="E111" s="303"/>
      <c r="F111" s="322">
        <f>F102</f>
        <v>48.3</v>
      </c>
    </row>
    <row r="112" spans="2:8" x14ac:dyDescent="0.25">
      <c r="B112" s="258" t="s">
        <v>63</v>
      </c>
      <c r="C112" s="293" t="s">
        <v>64</v>
      </c>
      <c r="D112" s="226"/>
      <c r="E112" s="292"/>
      <c r="F112" s="322">
        <f>F107</f>
        <v>0</v>
      </c>
    </row>
    <row r="113" spans="1:11" x14ac:dyDescent="0.2">
      <c r="B113" s="218"/>
      <c r="C113" s="218"/>
      <c r="D113" s="218"/>
      <c r="E113" s="286" t="s">
        <v>269</v>
      </c>
      <c r="F113" s="318">
        <f>ROUND(SUM(F111:F112),2)</f>
        <v>48.3</v>
      </c>
    </row>
    <row r="114" spans="1:11" ht="15" customHeight="1" x14ac:dyDescent="0.25">
      <c r="B114" s="294"/>
      <c r="C114" s="287"/>
      <c r="D114" s="287"/>
      <c r="E114" s="287"/>
      <c r="F114" s="287"/>
    </row>
    <row r="115" spans="1:11" x14ac:dyDescent="0.25">
      <c r="B115" s="250" t="s">
        <v>309</v>
      </c>
      <c r="C115" s="300" t="s">
        <v>310</v>
      </c>
      <c r="D115" s="301"/>
      <c r="E115" s="252"/>
      <c r="F115" s="277" t="s">
        <v>266</v>
      </c>
    </row>
    <row r="116" spans="1:11" x14ac:dyDescent="0.2">
      <c r="B116" s="254" t="s">
        <v>8</v>
      </c>
      <c r="C116" s="302" t="s">
        <v>231</v>
      </c>
      <c r="D116" s="303"/>
      <c r="E116" s="303"/>
      <c r="F116" s="317">
        <f>Estimativas_Uniforme!AA17</f>
        <v>50.502499999999998</v>
      </c>
      <c r="H116" s="218"/>
      <c r="I116" s="218"/>
    </row>
    <row r="117" spans="1:11" x14ac:dyDescent="0.2">
      <c r="B117" s="258" t="s">
        <v>10</v>
      </c>
      <c r="C117" s="293" t="s">
        <v>311</v>
      </c>
      <c r="D117" s="292"/>
      <c r="E117" s="292"/>
      <c r="F117" s="317">
        <f>Estimativas_Equipamentos!AR22</f>
        <v>28.122307692307693</v>
      </c>
      <c r="H117" s="218"/>
      <c r="I117" s="218"/>
    </row>
    <row r="118" spans="1:11" x14ac:dyDescent="0.2">
      <c r="B118" s="254" t="s">
        <v>13</v>
      </c>
      <c r="C118" s="302" t="s">
        <v>233</v>
      </c>
      <c r="D118" s="303"/>
      <c r="E118" s="303"/>
      <c r="F118" s="303"/>
      <c r="H118" s="218"/>
      <c r="I118" s="218"/>
    </row>
    <row r="119" spans="1:11" x14ac:dyDescent="0.2">
      <c r="B119" s="218"/>
      <c r="C119" s="218"/>
      <c r="D119" s="218"/>
      <c r="E119" s="286" t="s">
        <v>269</v>
      </c>
      <c r="F119" s="318">
        <f>ROUND(SUM(F116:F118),2)</f>
        <v>78.62</v>
      </c>
    </row>
    <row r="120" spans="1:11" x14ac:dyDescent="0.25">
      <c r="A120" s="557" t="s">
        <v>312</v>
      </c>
      <c r="B120" s="557"/>
      <c r="C120" s="557"/>
      <c r="D120" s="557"/>
      <c r="E120" s="557"/>
      <c r="F120" s="323">
        <f>ROUND(F119+F113+F87+F78+F26,2)</f>
        <v>7606.73</v>
      </c>
    </row>
    <row r="121" spans="1:11" ht="15" customHeight="1" x14ac:dyDescent="0.25">
      <c r="B121" s="287"/>
      <c r="C121" s="287"/>
      <c r="D121" s="287"/>
      <c r="E121" s="287"/>
      <c r="F121" s="287"/>
    </row>
    <row r="122" spans="1:11" x14ac:dyDescent="0.25">
      <c r="B122" s="250" t="s">
        <v>313</v>
      </c>
      <c r="C122" s="305" t="s">
        <v>235</v>
      </c>
      <c r="D122" s="306"/>
      <c r="E122" s="252" t="s">
        <v>265</v>
      </c>
      <c r="F122" s="277" t="s">
        <v>266</v>
      </c>
    </row>
    <row r="123" spans="1:11" x14ac:dyDescent="0.25">
      <c r="B123" s="254" t="s">
        <v>8</v>
      </c>
      <c r="C123" s="302" t="s">
        <v>236</v>
      </c>
      <c r="D123" s="303"/>
      <c r="E123" s="324">
        <f>Media_Dados!I79</f>
        <v>1.1606299999999998E-2</v>
      </c>
      <c r="F123" s="317">
        <f>IFERROR(F120*E123,"")</f>
        <v>88.285990398999985</v>
      </c>
      <c r="H123" s="412"/>
    </row>
    <row r="124" spans="1:11" x14ac:dyDescent="0.25">
      <c r="B124" s="258" t="s">
        <v>10</v>
      </c>
      <c r="C124" s="293" t="s">
        <v>237</v>
      </c>
      <c r="D124" s="292"/>
      <c r="E124" s="325">
        <f>Media_Dados!I80</f>
        <v>1.048E-2</v>
      </c>
      <c r="F124" s="317">
        <f>IFERROR((F120+F123)*E124,"")</f>
        <v>80.643767579381517</v>
      </c>
      <c r="H124" s="412"/>
    </row>
    <row r="125" spans="1:11" x14ac:dyDescent="0.25">
      <c r="B125" s="254" t="s">
        <v>13</v>
      </c>
      <c r="C125" s="326" t="s">
        <v>238</v>
      </c>
      <c r="D125" s="327"/>
      <c r="E125" s="328">
        <f>SUM(E126:E129)</f>
        <v>0.14250000000000002</v>
      </c>
      <c r="F125" s="322">
        <f>IFERROR((F120+F123+F124)/(100%-E125)*E125,"")</f>
        <v>1292.1650326669617</v>
      </c>
    </row>
    <row r="126" spans="1:11" x14ac:dyDescent="0.25">
      <c r="B126" s="329" t="s">
        <v>239</v>
      </c>
      <c r="C126" s="330" t="s">
        <v>314</v>
      </c>
      <c r="D126" s="331"/>
      <c r="E126" s="332">
        <f>Media_Dados!I82</f>
        <v>1.6500000000000001E-2</v>
      </c>
      <c r="F126" s="317">
        <f>IFERROR(F145*E126,"")</f>
        <v>149.61903000000001</v>
      </c>
      <c r="H126" s="412"/>
      <c r="K126" s="333"/>
    </row>
    <row r="127" spans="1:11" x14ac:dyDescent="0.25">
      <c r="B127" s="334" t="s">
        <v>242</v>
      </c>
      <c r="C127" s="335" t="s">
        <v>315</v>
      </c>
      <c r="D127" s="336"/>
      <c r="E127" s="337">
        <f>Media_Dados!I83</f>
        <v>7.5999999999999998E-2</v>
      </c>
      <c r="F127" s="317">
        <f>IFERROR(F145*E127,"")</f>
        <v>689.15431999999998</v>
      </c>
      <c r="H127" s="412"/>
    </row>
    <row r="128" spans="1:11" x14ac:dyDescent="0.25">
      <c r="B128" s="329" t="s">
        <v>244</v>
      </c>
      <c r="C128" s="330" t="s">
        <v>245</v>
      </c>
      <c r="D128" s="331"/>
      <c r="E128" s="332">
        <f>Media_Dados!I84</f>
        <v>0.05</v>
      </c>
      <c r="F128" s="317">
        <f>IFERROR(F145*E128,"")</f>
        <v>453.39100000000002</v>
      </c>
      <c r="H128" s="412"/>
    </row>
    <row r="129" spans="2:6" x14ac:dyDescent="0.25">
      <c r="B129" s="329" t="s">
        <v>316</v>
      </c>
      <c r="C129" s="330" t="s">
        <v>317</v>
      </c>
      <c r="D129" s="331"/>
      <c r="E129" s="332"/>
      <c r="F129" s="317">
        <f>IFERROR(F145*E129,"")</f>
        <v>0</v>
      </c>
    </row>
    <row r="130" spans="2:6" x14ac:dyDescent="0.2">
      <c r="B130" s="218"/>
      <c r="C130" s="218"/>
      <c r="D130" s="218"/>
      <c r="E130" s="286" t="s">
        <v>269</v>
      </c>
      <c r="F130" s="318">
        <f>ROUND(SUM(F123:F125),2)</f>
        <v>1461.09</v>
      </c>
    </row>
    <row r="131" spans="2:6" x14ac:dyDescent="0.2">
      <c r="B131" s="547" t="s">
        <v>366</v>
      </c>
      <c r="C131" s="548"/>
      <c r="D131" s="548"/>
      <c r="E131" s="548"/>
      <c r="F131" s="549"/>
    </row>
    <row r="132" spans="2:6" x14ac:dyDescent="0.2">
      <c r="B132" s="547" t="s">
        <v>367</v>
      </c>
      <c r="C132" s="548"/>
      <c r="D132" s="548"/>
      <c r="E132" s="548"/>
      <c r="F132" s="549"/>
    </row>
    <row r="133" spans="2:6" x14ac:dyDescent="0.2">
      <c r="B133" s="547" t="s">
        <v>368</v>
      </c>
      <c r="C133" s="548"/>
      <c r="D133" s="548"/>
      <c r="E133" s="548"/>
      <c r="F133" s="549"/>
    </row>
    <row r="134" spans="2:6" x14ac:dyDescent="0.2">
      <c r="B134" s="547" t="s">
        <v>369</v>
      </c>
      <c r="C134" s="548"/>
      <c r="D134" s="548"/>
      <c r="E134" s="548"/>
      <c r="F134" s="549"/>
    </row>
    <row r="135" spans="2:6" ht="15" customHeight="1" x14ac:dyDescent="0.25">
      <c r="B135" s="338"/>
      <c r="C135" s="338"/>
      <c r="D135" s="338"/>
      <c r="E135" s="338"/>
      <c r="F135" s="338"/>
    </row>
    <row r="136" spans="2:6" ht="18" x14ac:dyDescent="0.25">
      <c r="B136" s="321" t="s">
        <v>318</v>
      </c>
      <c r="C136" s="321"/>
      <c r="D136" s="321"/>
      <c r="E136" s="321"/>
      <c r="F136" s="321"/>
    </row>
    <row r="137" spans="2:6" x14ac:dyDescent="0.25">
      <c r="B137" s="301" t="s">
        <v>319</v>
      </c>
      <c r="C137" s="300"/>
      <c r="D137" s="251"/>
      <c r="E137" s="301"/>
      <c r="F137" s="277" t="s">
        <v>266</v>
      </c>
    </row>
    <row r="138" spans="2:6" x14ac:dyDescent="0.25">
      <c r="B138" s="254" t="s">
        <v>8</v>
      </c>
      <c r="C138" s="302" t="s">
        <v>320</v>
      </c>
      <c r="D138" s="223"/>
      <c r="E138" s="303"/>
      <c r="F138" s="339">
        <f>F26</f>
        <v>3926.66</v>
      </c>
    </row>
    <row r="139" spans="2:6" x14ac:dyDescent="0.25">
      <c r="B139" s="258" t="s">
        <v>10</v>
      </c>
      <c r="C139" s="293" t="s">
        <v>321</v>
      </c>
      <c r="D139" s="226"/>
      <c r="E139" s="292"/>
      <c r="F139" s="339">
        <f>F78</f>
        <v>3271.85</v>
      </c>
    </row>
    <row r="140" spans="2:6" x14ac:dyDescent="0.25">
      <c r="B140" s="254" t="s">
        <v>13</v>
      </c>
      <c r="C140" s="302" t="s">
        <v>322</v>
      </c>
      <c r="D140" s="223"/>
      <c r="E140" s="303"/>
      <c r="F140" s="339">
        <f>F87</f>
        <v>281.3</v>
      </c>
    </row>
    <row r="141" spans="2:6" x14ac:dyDescent="0.25">
      <c r="B141" s="258" t="s">
        <v>16</v>
      </c>
      <c r="C141" s="293" t="s">
        <v>323</v>
      </c>
      <c r="D141" s="226"/>
      <c r="E141" s="292"/>
      <c r="F141" s="339">
        <f>F113</f>
        <v>48.3</v>
      </c>
    </row>
    <row r="142" spans="2:6" x14ac:dyDescent="0.25">
      <c r="B142" s="254" t="s">
        <v>19</v>
      </c>
      <c r="C142" s="302" t="s">
        <v>324</v>
      </c>
      <c r="D142" s="223"/>
      <c r="E142" s="303"/>
      <c r="F142" s="339">
        <f>F119</f>
        <v>78.62</v>
      </c>
    </row>
    <row r="143" spans="2:6" x14ac:dyDescent="0.25">
      <c r="B143" s="301" t="s">
        <v>325</v>
      </c>
      <c r="C143" s="300"/>
      <c r="D143" s="251"/>
      <c r="E143" s="301"/>
      <c r="F143" s="340">
        <f>ROUND(SUBTOTAL(9,F138:F142),2)</f>
        <v>7606.73</v>
      </c>
    </row>
    <row r="144" spans="2:6" x14ac:dyDescent="0.25">
      <c r="B144" s="254" t="s">
        <v>21</v>
      </c>
      <c r="C144" s="302" t="s">
        <v>326</v>
      </c>
      <c r="D144" s="223"/>
      <c r="E144" s="303"/>
      <c r="F144" s="339">
        <f>F130</f>
        <v>1461.09</v>
      </c>
    </row>
    <row r="145" spans="2:6" x14ac:dyDescent="0.2">
      <c r="B145" s="218"/>
      <c r="C145" s="218"/>
      <c r="D145" s="556" t="s">
        <v>327</v>
      </c>
      <c r="E145" s="556"/>
      <c r="F145" s="323">
        <f>IFERROR(ROUND((F143+F123+F124)/(1-E125),2),"")</f>
        <v>9067.82</v>
      </c>
    </row>
    <row r="146" spans="2:6" x14ac:dyDescent="0.2">
      <c r="B146" s="218"/>
      <c r="C146" s="218"/>
      <c r="D146" s="556" t="s">
        <v>328</v>
      </c>
      <c r="E146" s="556"/>
      <c r="F146" s="323">
        <f>IFERROR(ROUND(F145,2),"")*2</f>
        <v>18135.64</v>
      </c>
    </row>
    <row r="148" spans="2:6" x14ac:dyDescent="0.25">
      <c r="F148" s="341"/>
    </row>
    <row r="151" spans="2:6" x14ac:dyDescent="0.25">
      <c r="F151" s="342"/>
    </row>
    <row r="152" spans="2:6" x14ac:dyDescent="0.25">
      <c r="F152" s="342"/>
    </row>
  </sheetData>
  <mergeCells count="29">
    <mergeCell ref="D145:E145"/>
    <mergeCell ref="D146:E146"/>
    <mergeCell ref="B28:F28"/>
    <mergeCell ref="B29:F29"/>
    <mergeCell ref="B36:F36"/>
    <mergeCell ref="B37:F37"/>
    <mergeCell ref="B50:F50"/>
    <mergeCell ref="B51:F51"/>
    <mergeCell ref="B52:F52"/>
    <mergeCell ref="B53:F53"/>
    <mergeCell ref="B54:F54"/>
    <mergeCell ref="B55:F55"/>
    <mergeCell ref="B56:F56"/>
    <mergeCell ref="B57:F57"/>
    <mergeCell ref="B68:F68"/>
    <mergeCell ref="B69:F69"/>
    <mergeCell ref="B70:F70"/>
    <mergeCell ref="B71:F71"/>
    <mergeCell ref="B88:F88"/>
    <mergeCell ref="B89:F89"/>
    <mergeCell ref="B90:F90"/>
    <mergeCell ref="B133:F133"/>
    <mergeCell ref="B134:F134"/>
    <mergeCell ref="A120:E120"/>
    <mergeCell ref="B91:F91"/>
    <mergeCell ref="B92:F92"/>
    <mergeCell ref="B103:F103"/>
    <mergeCell ref="B131:F131"/>
    <mergeCell ref="B132:F132"/>
  </mergeCells>
  <printOptions horizontalCentered="1" verticalCentered="1"/>
  <pageMargins left="0.25" right="0.25" top="0.75" bottom="0.75" header="0.3" footer="0.3"/>
  <pageSetup paperSize="9" scale="54" fitToHeight="0" orientation="portrait" r:id="rId1"/>
  <headerFooter alignWithMargins="0"/>
  <rowBreaks count="2" manualBreakCount="2">
    <brk id="78" max="16383" man="1"/>
    <brk id="146" min="1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2564-6F1F-4DE6-AF68-A20996E9A3C7}">
  <sheetPr>
    <pageSetUpPr fitToPage="1"/>
  </sheetPr>
  <dimension ref="A1:WC151"/>
  <sheetViews>
    <sheetView showGridLines="0" topLeftCell="A131" zoomScale="90" zoomScaleNormal="90" zoomScaleSheetLayoutView="98" workbookViewId="0">
      <selection activeCell="C16" sqref="C16"/>
    </sheetView>
  </sheetViews>
  <sheetFormatPr defaultRowHeight="15.75" x14ac:dyDescent="0.25"/>
  <cols>
    <col min="1" max="1" width="1.7109375" style="249" customWidth="1"/>
    <col min="2" max="2" width="18.7109375" style="269" customWidth="1"/>
    <col min="3" max="3" width="84.7109375" style="249" customWidth="1"/>
    <col min="4" max="4" width="17.42578125" style="249" customWidth="1"/>
    <col min="5" max="5" width="17.7109375" style="249" customWidth="1"/>
    <col min="6" max="6" width="39.42578125" style="249" customWidth="1"/>
    <col min="7" max="7" width="1.42578125" style="249" customWidth="1"/>
    <col min="8" max="10" width="9.140625" style="249"/>
    <col min="11" max="11" width="9.85546875" style="249" bestFit="1" customWidth="1"/>
    <col min="12" max="16384" width="9.140625" style="249"/>
  </cols>
  <sheetData>
    <row r="1" spans="2:601" s="216" customFormat="1" ht="30" customHeight="1" x14ac:dyDescent="0.25">
      <c r="B1" s="215" t="str">
        <f xml:space="preserve"> "PLANILHA DE CUSTOS E FORMAÇÃO DE PREÇOS - "&amp;Insercao_Dados!C26</f>
        <v>PLANILHA DE CUSTOS E FORMAÇÃO DE PREÇOS - Supervisor de Vigilantes desarmado, diurno, 12x36h</v>
      </c>
      <c r="C1" s="215"/>
      <c r="D1" s="215"/>
      <c r="E1" s="215"/>
      <c r="F1" s="215"/>
    </row>
    <row r="2" spans="2:601" s="216" customFormat="1" ht="9" customHeight="1" x14ac:dyDescent="0.25">
      <c r="B2" s="217"/>
      <c r="C2" s="217"/>
      <c r="D2" s="217"/>
      <c r="E2" s="217"/>
      <c r="F2" s="217"/>
    </row>
    <row r="3" spans="2:601" s="216" customFormat="1" ht="9.75" customHeight="1" x14ac:dyDescent="0.2">
      <c r="B3" s="218"/>
      <c r="C3" s="218"/>
      <c r="D3" s="218"/>
      <c r="E3" s="218"/>
      <c r="F3" s="218"/>
    </row>
    <row r="4" spans="2:601" s="216" customFormat="1" ht="30" customHeight="1" x14ac:dyDescent="0.25">
      <c r="B4" s="219" t="s">
        <v>1</v>
      </c>
      <c r="C4" s="220"/>
      <c r="D4" s="220"/>
      <c r="E4" s="220"/>
      <c r="F4" s="220"/>
      <c r="WC4" s="221"/>
    </row>
    <row r="5" spans="2:601" s="216" customFormat="1" x14ac:dyDescent="0.25">
      <c r="B5" s="222" t="s">
        <v>8</v>
      </c>
      <c r="C5" s="223" t="s">
        <v>246</v>
      </c>
      <c r="D5" s="223"/>
      <c r="E5" s="223"/>
      <c r="F5" s="224" t="str">
        <f>Insercao_Dados!NUMERO_PROCESSO</f>
        <v>23036.005868/2024-70</v>
      </c>
    </row>
    <row r="6" spans="2:601" s="216" customFormat="1" x14ac:dyDescent="0.25">
      <c r="B6" s="225" t="s">
        <v>10</v>
      </c>
      <c r="C6" s="226" t="s">
        <v>247</v>
      </c>
      <c r="D6" s="226"/>
      <c r="E6" s="226"/>
      <c r="F6" s="224">
        <f>Insercao_Dados!NUMERO_PREGAO</f>
        <v>0</v>
      </c>
    </row>
    <row r="7" spans="2:601" s="216" customFormat="1" x14ac:dyDescent="0.25">
      <c r="B7" s="222" t="s">
        <v>13</v>
      </c>
      <c r="C7" s="227" t="s">
        <v>248</v>
      </c>
      <c r="D7" s="227"/>
      <c r="E7" s="227"/>
      <c r="F7" s="228"/>
    </row>
    <row r="8" spans="2:601" s="216" customFormat="1" x14ac:dyDescent="0.25">
      <c r="B8" s="225" t="s">
        <v>16</v>
      </c>
      <c r="C8" s="229" t="s">
        <v>249</v>
      </c>
      <c r="D8" s="229"/>
      <c r="E8" s="229"/>
      <c r="F8" s="230" t="str">
        <f>Insercao_Dados!I14</f>
        <v>DF</v>
      </c>
    </row>
    <row r="9" spans="2:601" s="216" customFormat="1" ht="31.5" x14ac:dyDescent="0.25">
      <c r="B9" s="222" t="s">
        <v>19</v>
      </c>
      <c r="C9" s="231" t="s">
        <v>250</v>
      </c>
      <c r="D9" s="231"/>
      <c r="E9" s="231"/>
      <c r="F9" s="232" t="str">
        <f>Insercao_Dados!ACORDO_COLETIVO</f>
        <v>DF000333/2024</v>
      </c>
    </row>
    <row r="10" spans="2:601" s="216" customFormat="1" x14ac:dyDescent="0.25">
      <c r="B10" s="225" t="s">
        <v>21</v>
      </c>
      <c r="C10" s="229" t="s">
        <v>251</v>
      </c>
      <c r="D10" s="229"/>
      <c r="E10" s="229"/>
      <c r="F10" s="230">
        <f>Insercao_Dados!NUMERO_MESES_EXEC_CONTRATUAL</f>
        <v>12</v>
      </c>
    </row>
    <row r="11" spans="2:601" s="216" customFormat="1" x14ac:dyDescent="0.25">
      <c r="B11" s="222" t="s">
        <v>192</v>
      </c>
      <c r="C11" s="227" t="s">
        <v>22</v>
      </c>
      <c r="D11" s="227"/>
      <c r="E11" s="227"/>
      <c r="F11" s="230">
        <f>Insercao_Dados!I17</f>
        <v>120</v>
      </c>
    </row>
    <row r="12" spans="2:601" s="216" customFormat="1" ht="15" customHeight="1" x14ac:dyDescent="0.25">
      <c r="B12" s="233"/>
      <c r="C12" s="234"/>
      <c r="D12" s="234"/>
      <c r="E12" s="234"/>
      <c r="F12" s="234"/>
    </row>
    <row r="13" spans="2:601" s="216" customFormat="1" ht="31.5" collapsed="1" x14ac:dyDescent="0.25">
      <c r="B13" s="235">
        <v>1</v>
      </c>
      <c r="C13" s="236" t="s">
        <v>252</v>
      </c>
      <c r="D13" s="237" t="s">
        <v>253</v>
      </c>
      <c r="E13" s="372" t="s">
        <v>254</v>
      </c>
      <c r="F13" s="238" t="s">
        <v>255</v>
      </c>
    </row>
    <row r="14" spans="2:601" s="216" customFormat="1" x14ac:dyDescent="0.25">
      <c r="B14" s="239" t="s">
        <v>256</v>
      </c>
      <c r="C14" s="382" t="str">
        <f>Insercao_Dados!C26</f>
        <v>Supervisor de Vigilantes desarmado, diurno, 12x36h</v>
      </c>
      <c r="D14" s="370" t="str">
        <f>Insercao_Dados!F26</f>
        <v>Posto</v>
      </c>
      <c r="E14" s="370">
        <f>Insercao_Dados!H26</f>
        <v>1</v>
      </c>
      <c r="F14" s="241">
        <f>Insercao_Dados!I26</f>
        <v>2</v>
      </c>
    </row>
    <row r="15" spans="2:601" s="216" customFormat="1" ht="18" customHeight="1" x14ac:dyDescent="0.25">
      <c r="B15" s="242" t="s">
        <v>257</v>
      </c>
      <c r="C15" s="243"/>
      <c r="D15" s="369"/>
      <c r="E15" s="371"/>
      <c r="F15" s="244"/>
    </row>
    <row r="16" spans="2:601" s="216" customFormat="1" ht="15.75" customHeight="1" x14ac:dyDescent="0.25">
      <c r="B16" s="222">
        <v>1</v>
      </c>
      <c r="C16" s="227" t="s">
        <v>258</v>
      </c>
      <c r="D16" s="227"/>
      <c r="E16" s="227"/>
      <c r="F16" s="245" t="str">
        <f>C14</f>
        <v>Supervisor de Vigilantes desarmado, diurno, 12x36h</v>
      </c>
    </row>
    <row r="17" spans="2:8" s="216" customFormat="1" ht="15.75" customHeight="1" x14ac:dyDescent="0.25">
      <c r="B17" s="225">
        <v>2</v>
      </c>
      <c r="C17" s="229" t="s">
        <v>259</v>
      </c>
      <c r="D17" s="229"/>
      <c r="E17" s="229"/>
      <c r="F17" s="245" t="str">
        <f>Insercao_Dados!D26</f>
        <v>5103-10</v>
      </c>
    </row>
    <row r="18" spans="2:8" s="216" customFormat="1" x14ac:dyDescent="0.25">
      <c r="B18" s="222">
        <v>3</v>
      </c>
      <c r="C18" s="227" t="s">
        <v>260</v>
      </c>
      <c r="D18" s="227"/>
      <c r="E18" s="227"/>
      <c r="F18" s="246">
        <f>Insercao_Dados!E26</f>
        <v>3266.67</v>
      </c>
    </row>
    <row r="19" spans="2:8" s="216" customFormat="1" ht="15.75" customHeight="1" x14ac:dyDescent="0.25">
      <c r="B19" s="225">
        <v>4</v>
      </c>
      <c r="C19" s="229" t="s">
        <v>261</v>
      </c>
      <c r="D19" s="229"/>
      <c r="E19" s="229"/>
      <c r="F19" s="245" t="str">
        <f>F16</f>
        <v>Supervisor de Vigilantes desarmado, diurno, 12x36h</v>
      </c>
    </row>
    <row r="20" spans="2:8" s="216" customFormat="1" x14ac:dyDescent="0.25">
      <c r="B20" s="222">
        <v>5</v>
      </c>
      <c r="C20" s="247" t="s">
        <v>262</v>
      </c>
      <c r="D20" s="247"/>
      <c r="E20" s="247"/>
      <c r="F20" s="232" t="str">
        <f>Insercao_Dados!ACORDO_COLETIVO</f>
        <v>DF000333/2024</v>
      </c>
    </row>
    <row r="21" spans="2:8" ht="15" customHeight="1" x14ac:dyDescent="0.25">
      <c r="B21" s="248"/>
      <c r="C21" s="248"/>
      <c r="D21" s="248"/>
      <c r="E21" s="248"/>
      <c r="F21" s="248"/>
    </row>
    <row r="22" spans="2:8" x14ac:dyDescent="0.25">
      <c r="B22" s="250" t="s">
        <v>263</v>
      </c>
      <c r="C22" s="251" t="s">
        <v>264</v>
      </c>
      <c r="D22" s="251" t="s">
        <v>52</v>
      </c>
      <c r="E22" s="252" t="s">
        <v>265</v>
      </c>
      <c r="F22" s="253" t="s">
        <v>266</v>
      </c>
    </row>
    <row r="23" spans="2:8" x14ac:dyDescent="0.25">
      <c r="B23" s="254" t="s">
        <v>8</v>
      </c>
      <c r="C23" s="255" t="s">
        <v>267</v>
      </c>
      <c r="D23" s="380"/>
      <c r="E23" s="256">
        <v>1</v>
      </c>
      <c r="F23" s="257">
        <f>F18</f>
        <v>3266.67</v>
      </c>
    </row>
    <row r="24" spans="2:8" x14ac:dyDescent="0.25">
      <c r="B24" s="258" t="s">
        <v>10</v>
      </c>
      <c r="C24" s="259" t="s">
        <v>172</v>
      </c>
      <c r="D24" s="381"/>
      <c r="E24" s="260">
        <v>0.3</v>
      </c>
      <c r="F24" s="261">
        <f>E24*$F$23</f>
        <v>980.00099999999998</v>
      </c>
    </row>
    <row r="25" spans="2:8" x14ac:dyDescent="0.25">
      <c r="B25" s="258" t="s">
        <v>13</v>
      </c>
      <c r="C25" s="259" t="s">
        <v>175</v>
      </c>
      <c r="D25" s="381"/>
      <c r="E25" s="263"/>
      <c r="F25" s="261"/>
    </row>
    <row r="26" spans="2:8" x14ac:dyDescent="0.2">
      <c r="B26" s="218"/>
      <c r="C26" s="218"/>
      <c r="D26" s="378" t="s">
        <v>269</v>
      </c>
      <c r="E26" s="379">
        <v>1</v>
      </c>
      <c r="F26" s="268">
        <f>ROUND(SUM(F23:F25),2)</f>
        <v>4246.67</v>
      </c>
    </row>
    <row r="27" spans="2:8" x14ac:dyDescent="0.2">
      <c r="B27" s="525" t="s">
        <v>346</v>
      </c>
      <c r="C27" s="521"/>
      <c r="D27" s="522"/>
      <c r="E27" s="522"/>
      <c r="F27" s="523"/>
    </row>
    <row r="28" spans="2:8" x14ac:dyDescent="0.25">
      <c r="B28" s="550" t="s">
        <v>347</v>
      </c>
      <c r="C28" s="551"/>
      <c r="D28" s="551"/>
      <c r="E28" s="551"/>
      <c r="F28" s="552"/>
    </row>
    <row r="29" spans="2:8" ht="15" customHeight="1" x14ac:dyDescent="0.25">
      <c r="C29" s="269"/>
      <c r="D29" s="269"/>
      <c r="E29" s="269"/>
      <c r="F29" s="269"/>
    </row>
    <row r="30" spans="2:8" x14ac:dyDescent="0.25">
      <c r="B30" s="250" t="s">
        <v>270</v>
      </c>
      <c r="C30" s="270" t="s">
        <v>271</v>
      </c>
      <c r="D30" s="270"/>
      <c r="E30" s="270"/>
      <c r="F30" s="270"/>
    </row>
    <row r="31" spans="2:8" x14ac:dyDescent="0.25">
      <c r="B31" s="250" t="s">
        <v>272</v>
      </c>
      <c r="C31" s="251" t="s">
        <v>207</v>
      </c>
      <c r="D31" s="251"/>
      <c r="E31" s="252" t="s">
        <v>265</v>
      </c>
      <c r="F31" s="253" t="s">
        <v>266</v>
      </c>
    </row>
    <row r="32" spans="2:8" x14ac:dyDescent="0.25">
      <c r="B32" s="254" t="s">
        <v>8</v>
      </c>
      <c r="C32" s="223" t="s">
        <v>273</v>
      </c>
      <c r="D32" s="223"/>
      <c r="E32" s="271">
        <f>Media_Dados!I15</f>
        <v>8.3299999999999999E-2</v>
      </c>
      <c r="F32" s="257">
        <f>E32*F26</f>
        <v>353.74761100000001</v>
      </c>
      <c r="H32" s="412"/>
    </row>
    <row r="33" spans="2:8" x14ac:dyDescent="0.25">
      <c r="B33" s="258" t="s">
        <v>10</v>
      </c>
      <c r="C33" s="226" t="s">
        <v>274</v>
      </c>
      <c r="D33" s="226"/>
      <c r="E33" s="272">
        <f>Media_Dados!I16</f>
        <v>0.121</v>
      </c>
      <c r="F33" s="257">
        <f>E33*F26</f>
        <v>513.84707000000003</v>
      </c>
      <c r="H33" s="412"/>
    </row>
    <row r="34" spans="2:8" x14ac:dyDescent="0.2">
      <c r="B34" s="218"/>
      <c r="C34" s="218"/>
      <c r="D34" s="273" t="s">
        <v>269</v>
      </c>
      <c r="E34" s="274">
        <f>SUM(E32:E33)</f>
        <v>0.20429999999999998</v>
      </c>
      <c r="F34" s="268">
        <f>ROUND(SUM(F32:F33),2)</f>
        <v>867.59</v>
      </c>
    </row>
    <row r="35" spans="2:8" x14ac:dyDescent="0.25">
      <c r="B35" s="558" t="s">
        <v>348</v>
      </c>
      <c r="C35" s="559"/>
      <c r="D35" s="559"/>
      <c r="E35" s="559"/>
      <c r="F35" s="560"/>
    </row>
    <row r="36" spans="2:8" x14ac:dyDescent="0.25">
      <c r="B36" s="558" t="s">
        <v>349</v>
      </c>
      <c r="C36" s="559"/>
      <c r="D36" s="559"/>
      <c r="E36" s="559"/>
      <c r="F36" s="560"/>
    </row>
    <row r="37" spans="2:8" x14ac:dyDescent="0.25">
      <c r="C37" s="269"/>
      <c r="D37" s="269"/>
      <c r="E37" s="269"/>
      <c r="F37" s="275"/>
    </row>
    <row r="38" spans="2:8" x14ac:dyDescent="0.25">
      <c r="B38" s="253" t="s">
        <v>275</v>
      </c>
      <c r="C38" s="251" t="s">
        <v>276</v>
      </c>
      <c r="D38" s="251"/>
      <c r="E38" s="251"/>
      <c r="F38" s="251"/>
    </row>
    <row r="39" spans="2:8" x14ac:dyDescent="0.25">
      <c r="B39" s="253" t="s">
        <v>208</v>
      </c>
      <c r="C39" s="276" t="s">
        <v>209</v>
      </c>
      <c r="D39" s="276"/>
      <c r="E39" s="250" t="s">
        <v>265</v>
      </c>
      <c r="F39" s="277" t="s">
        <v>266</v>
      </c>
    </row>
    <row r="40" spans="2:8" x14ac:dyDescent="0.25">
      <c r="B40" s="278" t="s">
        <v>8</v>
      </c>
      <c r="C40" s="223" t="s">
        <v>277</v>
      </c>
      <c r="D40" s="223"/>
      <c r="E40" s="279">
        <v>0.2</v>
      </c>
      <c r="F40" s="280">
        <f>E40*($F$26+$F$34)</f>
        <v>1022.8520000000001</v>
      </c>
      <c r="H40" s="413"/>
    </row>
    <row r="41" spans="2:8" x14ac:dyDescent="0.25">
      <c r="B41" s="281" t="s">
        <v>10</v>
      </c>
      <c r="C41" s="226" t="s">
        <v>278</v>
      </c>
      <c r="D41" s="226"/>
      <c r="E41" s="279">
        <v>2.5000000000000001E-2</v>
      </c>
      <c r="F41" s="280">
        <f>E41*($F$26+$F$34)</f>
        <v>127.85650000000001</v>
      </c>
      <c r="H41" s="413"/>
    </row>
    <row r="42" spans="2:8" ht="15.95" customHeight="1" x14ac:dyDescent="0.25">
      <c r="B42" s="278" t="s">
        <v>13</v>
      </c>
      <c r="C42" s="282" t="s">
        <v>279</v>
      </c>
      <c r="D42" s="282"/>
      <c r="E42" s="283">
        <f>Media_Dados!I22</f>
        <v>0.03</v>
      </c>
      <c r="F42" s="284">
        <f>IFERROR(E42*($F$26+$F$34),"")</f>
        <v>153.42779999999999</v>
      </c>
      <c r="H42" s="412"/>
    </row>
    <row r="43" spans="2:8" x14ac:dyDescent="0.25">
      <c r="B43" s="281" t="s">
        <v>16</v>
      </c>
      <c r="C43" s="226" t="s">
        <v>189</v>
      </c>
      <c r="D43" s="226"/>
      <c r="E43" s="279">
        <v>1.4999999999999999E-2</v>
      </c>
      <c r="F43" s="280">
        <f>E43*($F$26+$F$34)</f>
        <v>76.713899999999995</v>
      </c>
      <c r="H43" s="412"/>
    </row>
    <row r="44" spans="2:8" x14ac:dyDescent="0.25">
      <c r="B44" s="278" t="s">
        <v>19</v>
      </c>
      <c r="C44" s="223" t="s">
        <v>329</v>
      </c>
      <c r="D44" s="223"/>
      <c r="E44" s="279">
        <v>0.01</v>
      </c>
      <c r="F44" s="280">
        <f>E44*($F$26+$F$34)</f>
        <v>51.142600000000002</v>
      </c>
      <c r="H44" s="412"/>
    </row>
    <row r="45" spans="2:8" x14ac:dyDescent="0.25">
      <c r="B45" s="281" t="s">
        <v>21</v>
      </c>
      <c r="C45" s="226" t="s">
        <v>280</v>
      </c>
      <c r="D45" s="226"/>
      <c r="E45" s="279">
        <v>6.0000000000000001E-3</v>
      </c>
      <c r="F45" s="280">
        <f>E45*($F$26+$F$34)</f>
        <v>30.685560000000002</v>
      </c>
      <c r="H45" s="412"/>
    </row>
    <row r="46" spans="2:8" x14ac:dyDescent="0.25">
      <c r="B46" s="278" t="s">
        <v>192</v>
      </c>
      <c r="C46" s="282" t="s">
        <v>281</v>
      </c>
      <c r="D46" s="282"/>
      <c r="E46" s="279">
        <v>2E-3</v>
      </c>
      <c r="F46" s="280">
        <f>E46*($F$26+$F$34)</f>
        <v>10.228520000000001</v>
      </c>
      <c r="H46" s="412"/>
    </row>
    <row r="47" spans="2:8" x14ac:dyDescent="0.25">
      <c r="B47" s="281" t="s">
        <v>194</v>
      </c>
      <c r="C47" s="226" t="s">
        <v>282</v>
      </c>
      <c r="D47" s="226"/>
      <c r="E47" s="279">
        <v>0.08</v>
      </c>
      <c r="F47" s="280">
        <f>E47*($F$26+$F$34)</f>
        <v>409.14080000000001</v>
      </c>
      <c r="H47" s="412"/>
    </row>
    <row r="48" spans="2:8" x14ac:dyDescent="0.2">
      <c r="B48" s="285"/>
      <c r="C48" s="218"/>
      <c r="D48" s="286" t="s">
        <v>269</v>
      </c>
      <c r="E48" s="274">
        <f>SUM(E40:E47)</f>
        <v>0.36800000000000005</v>
      </c>
      <c r="F48" s="268">
        <f>IFERROR(ROUND(SUM(F40:F47),2),"")</f>
        <v>1882.05</v>
      </c>
    </row>
    <row r="49" spans="2:8" x14ac:dyDescent="0.25">
      <c r="B49" s="558" t="s">
        <v>350</v>
      </c>
      <c r="C49" s="559"/>
      <c r="D49" s="559"/>
      <c r="E49" s="559"/>
      <c r="F49" s="560"/>
    </row>
    <row r="50" spans="2:8" x14ac:dyDescent="0.25">
      <c r="B50" s="558" t="s">
        <v>351</v>
      </c>
      <c r="C50" s="559"/>
      <c r="D50" s="559"/>
      <c r="E50" s="559"/>
      <c r="F50" s="560"/>
    </row>
    <row r="51" spans="2:8" ht="29.25" customHeight="1" x14ac:dyDescent="0.25">
      <c r="B51" s="561" t="s">
        <v>352</v>
      </c>
      <c r="C51" s="562"/>
      <c r="D51" s="562"/>
      <c r="E51" s="562"/>
      <c r="F51" s="563"/>
    </row>
    <row r="52" spans="2:8" x14ac:dyDescent="0.25">
      <c r="B52" s="558" t="s">
        <v>353</v>
      </c>
      <c r="C52" s="559"/>
      <c r="D52" s="559"/>
      <c r="E52" s="559"/>
      <c r="F52" s="560"/>
    </row>
    <row r="53" spans="2:8" x14ac:dyDescent="0.25">
      <c r="B53" s="558" t="s">
        <v>354</v>
      </c>
      <c r="C53" s="559"/>
      <c r="D53" s="559"/>
      <c r="E53" s="559"/>
      <c r="F53" s="560"/>
    </row>
    <row r="54" spans="2:8" x14ac:dyDescent="0.25">
      <c r="B54" s="558" t="s">
        <v>355</v>
      </c>
      <c r="C54" s="559"/>
      <c r="D54" s="559"/>
      <c r="E54" s="559"/>
      <c r="F54" s="560"/>
    </row>
    <row r="55" spans="2:8" x14ac:dyDescent="0.25">
      <c r="B55" s="558" t="s">
        <v>356</v>
      </c>
      <c r="C55" s="559"/>
      <c r="D55" s="559"/>
      <c r="E55" s="559"/>
      <c r="F55" s="560"/>
    </row>
    <row r="56" spans="2:8" x14ac:dyDescent="0.25">
      <c r="B56" s="558" t="s">
        <v>357</v>
      </c>
      <c r="C56" s="559"/>
      <c r="D56" s="559"/>
      <c r="E56" s="559"/>
      <c r="F56" s="560"/>
    </row>
    <row r="57" spans="2:8" x14ac:dyDescent="0.25">
      <c r="B57" s="287"/>
      <c r="C57" s="287"/>
      <c r="D57" s="287"/>
      <c r="E57" s="287"/>
      <c r="F57" s="287"/>
    </row>
    <row r="58" spans="2:8" x14ac:dyDescent="0.25">
      <c r="B58" s="250" t="s">
        <v>283</v>
      </c>
      <c r="C58" s="288" t="s">
        <v>48</v>
      </c>
      <c r="D58" s="252" t="s">
        <v>284</v>
      </c>
      <c r="E58" s="252"/>
      <c r="F58" s="277" t="s">
        <v>266</v>
      </c>
    </row>
    <row r="59" spans="2:8" ht="15.95" customHeight="1" x14ac:dyDescent="0.25">
      <c r="B59" s="258" t="s">
        <v>8</v>
      </c>
      <c r="C59" s="289" t="s">
        <v>51</v>
      </c>
      <c r="D59" s="290">
        <f>Insercao_Dados!DIAS_TRABALHADOS_NO_MES</f>
        <v>15</v>
      </c>
      <c r="E59" s="291">
        <f>Insercao_Dados!TRANSPORTE_POR_DIA</f>
        <v>11</v>
      </c>
      <c r="F59" s="280">
        <f>D59*E59</f>
        <v>165</v>
      </c>
      <c r="H59" s="412"/>
    </row>
    <row r="60" spans="2:8" x14ac:dyDescent="0.25">
      <c r="B60" s="292"/>
      <c r="C60" s="293" t="s">
        <v>286</v>
      </c>
      <c r="D60" s="292"/>
      <c r="E60" s="256">
        <v>0.06</v>
      </c>
      <c r="F60" s="280">
        <f>F23*E60</f>
        <v>196.00020000000001</v>
      </c>
    </row>
    <row r="61" spans="2:8" x14ac:dyDescent="0.25">
      <c r="B61" s="292"/>
      <c r="C61" s="293" t="s">
        <v>288</v>
      </c>
      <c r="D61" s="226"/>
      <c r="E61" s="373"/>
      <c r="F61" s="280">
        <f>IF((15*E59)-(F23*E60)&gt;=0,(15*E59)-(F23*E60),0)</f>
        <v>0</v>
      </c>
    </row>
    <row r="62" spans="2:8" ht="15.95" customHeight="1" x14ac:dyDescent="0.25">
      <c r="B62" s="254" t="s">
        <v>10</v>
      </c>
      <c r="C62" s="289" t="s">
        <v>289</v>
      </c>
      <c r="D62" s="290">
        <f>Insercao_Dados!DIAS_TRABALHADOS_NO_MES</f>
        <v>15</v>
      </c>
      <c r="E62" s="291">
        <f>Insercao_Dados!ALIMENTACAO_POR_DIA</f>
        <v>47.37</v>
      </c>
      <c r="F62" s="280">
        <f>E62*D62</f>
        <v>710.55</v>
      </c>
      <c r="H62" s="412"/>
    </row>
    <row r="63" spans="2:8" ht="15.95" customHeight="1" x14ac:dyDescent="0.25">
      <c r="B63" s="292"/>
      <c r="C63" s="293" t="s">
        <v>291</v>
      </c>
      <c r="D63" s="292"/>
      <c r="E63" s="256">
        <v>0</v>
      </c>
      <c r="F63" s="257">
        <f>E63*F62</f>
        <v>0</v>
      </c>
      <c r="H63" s="412"/>
    </row>
    <row r="64" spans="2:8" ht="15.95" customHeight="1" x14ac:dyDescent="0.25">
      <c r="B64" s="292"/>
      <c r="C64" s="293" t="s">
        <v>288</v>
      </c>
      <c r="D64" s="226"/>
      <c r="E64" s="373"/>
      <c r="F64" s="257">
        <f>F62-F63</f>
        <v>710.55</v>
      </c>
    </row>
    <row r="65" spans="2:8" ht="15.95" customHeight="1" x14ac:dyDescent="0.25">
      <c r="B65" s="254" t="s">
        <v>13</v>
      </c>
      <c r="C65" s="293" t="s">
        <v>372</v>
      </c>
      <c r="D65" s="226"/>
      <c r="E65" s="437"/>
      <c r="F65" s="280">
        <v>17.25</v>
      </c>
      <c r="H65" s="412"/>
    </row>
    <row r="66" spans="2:8" x14ac:dyDescent="0.2">
      <c r="B66" s="218"/>
      <c r="C66" s="218"/>
      <c r="D66" s="218"/>
      <c r="E66" s="267" t="s">
        <v>269</v>
      </c>
      <c r="F66" s="268">
        <f>SUM(F61,F64,F65)</f>
        <v>727.8</v>
      </c>
    </row>
    <row r="67" spans="2:8" ht="25.5" customHeight="1" x14ac:dyDescent="0.2">
      <c r="B67" s="553" t="s">
        <v>358</v>
      </c>
      <c r="C67" s="554"/>
      <c r="D67" s="554"/>
      <c r="E67" s="554"/>
      <c r="F67" s="555"/>
    </row>
    <row r="68" spans="2:8" x14ac:dyDescent="0.2">
      <c r="B68" s="547" t="s">
        <v>359</v>
      </c>
      <c r="C68" s="548"/>
      <c r="D68" s="548"/>
      <c r="E68" s="548"/>
      <c r="F68" s="549"/>
    </row>
    <row r="69" spans="2:8" x14ac:dyDescent="0.2">
      <c r="B69" s="547" t="s">
        <v>360</v>
      </c>
      <c r="C69" s="548"/>
      <c r="D69" s="548"/>
      <c r="E69" s="548"/>
      <c r="F69" s="549"/>
    </row>
    <row r="70" spans="2:8" x14ac:dyDescent="0.2">
      <c r="B70" s="547" t="s">
        <v>373</v>
      </c>
      <c r="C70" s="548"/>
      <c r="D70" s="548"/>
      <c r="E70" s="548"/>
      <c r="F70" s="549"/>
    </row>
    <row r="71" spans="2:8" x14ac:dyDescent="0.25">
      <c r="B71" s="294"/>
      <c r="C71" s="294"/>
      <c r="D71" s="294"/>
      <c r="E71" s="295"/>
      <c r="F71" s="296"/>
    </row>
    <row r="72" spans="2:8" ht="18" x14ac:dyDescent="0.25">
      <c r="B72" s="297" t="s">
        <v>293</v>
      </c>
      <c r="C72" s="298"/>
      <c r="D72" s="299"/>
      <c r="E72" s="299"/>
      <c r="F72" s="299"/>
    </row>
    <row r="73" spans="2:8" x14ac:dyDescent="0.25">
      <c r="B73" s="250">
        <v>2</v>
      </c>
      <c r="C73" s="300" t="s">
        <v>294</v>
      </c>
      <c r="D73" s="301"/>
      <c r="E73" s="252" t="s">
        <v>265</v>
      </c>
      <c r="F73" s="277" t="s">
        <v>266</v>
      </c>
    </row>
    <row r="74" spans="2:8" x14ac:dyDescent="0.25">
      <c r="B74" s="254" t="s">
        <v>206</v>
      </c>
      <c r="C74" s="302" t="s">
        <v>207</v>
      </c>
      <c r="D74" s="303"/>
      <c r="E74" s="279">
        <f>E34</f>
        <v>0.20429999999999998</v>
      </c>
      <c r="F74" s="280">
        <f>F34</f>
        <v>867.59</v>
      </c>
    </row>
    <row r="75" spans="2:8" x14ac:dyDescent="0.25">
      <c r="B75" s="258" t="s">
        <v>208</v>
      </c>
      <c r="C75" s="293" t="s">
        <v>209</v>
      </c>
      <c r="D75" s="292"/>
      <c r="E75" s="279">
        <f>E48</f>
        <v>0.36800000000000005</v>
      </c>
      <c r="F75" s="280">
        <f>F48</f>
        <v>1882.05</v>
      </c>
    </row>
    <row r="76" spans="2:8" x14ac:dyDescent="0.25">
      <c r="B76" s="254" t="s">
        <v>47</v>
      </c>
      <c r="C76" s="302" t="s">
        <v>295</v>
      </c>
      <c r="D76" s="303"/>
      <c r="E76" s="304"/>
      <c r="F76" s="280">
        <f>F66</f>
        <v>727.8</v>
      </c>
    </row>
    <row r="77" spans="2:8" x14ac:dyDescent="0.2">
      <c r="B77" s="218"/>
      <c r="C77" s="218"/>
      <c r="D77" s="286" t="s">
        <v>269</v>
      </c>
      <c r="E77" s="274">
        <f>SUM(E74:E76)</f>
        <v>0.57230000000000003</v>
      </c>
      <c r="F77" s="268">
        <f>ROUND(SUM(F74:F76),2)</f>
        <v>3477.44</v>
      </c>
    </row>
    <row r="78" spans="2:8" ht="15" customHeight="1" x14ac:dyDescent="0.25">
      <c r="B78" s="287"/>
      <c r="C78" s="287"/>
      <c r="D78" s="287"/>
      <c r="E78" s="287"/>
      <c r="F78" s="287"/>
    </row>
    <row r="79" spans="2:8" x14ac:dyDescent="0.25">
      <c r="B79" s="250" t="s">
        <v>296</v>
      </c>
      <c r="C79" s="305" t="s">
        <v>297</v>
      </c>
      <c r="D79" s="306"/>
      <c r="E79" s="252" t="s">
        <v>265</v>
      </c>
      <c r="F79" s="277" t="s">
        <v>266</v>
      </c>
    </row>
    <row r="80" spans="2:8" x14ac:dyDescent="0.25">
      <c r="B80" s="254" t="s">
        <v>8</v>
      </c>
      <c r="C80" s="307" t="s">
        <v>212</v>
      </c>
      <c r="D80" s="308"/>
      <c r="E80" s="283">
        <f>Media_Dados!I47</f>
        <v>4.5999999999999999E-3</v>
      </c>
      <c r="F80" s="280">
        <f t="shared" ref="F80:F85" si="0">IFERROR(E80*($F$26),"")</f>
        <v>19.534682</v>
      </c>
      <c r="H80" s="414"/>
    </row>
    <row r="81" spans="2:8" x14ac:dyDescent="0.25">
      <c r="B81" s="258" t="s">
        <v>10</v>
      </c>
      <c r="C81" s="293" t="s">
        <v>298</v>
      </c>
      <c r="D81" s="292"/>
      <c r="E81" s="309">
        <f>Media_Dados!I48</f>
        <v>4.0000000000000002E-4</v>
      </c>
      <c r="F81" s="280">
        <f t="shared" si="0"/>
        <v>1.6986680000000001</v>
      </c>
      <c r="H81" s="412"/>
    </row>
    <row r="82" spans="2:8" x14ac:dyDescent="0.25">
      <c r="B82" s="254" t="s">
        <v>13</v>
      </c>
      <c r="C82" s="307" t="s">
        <v>299</v>
      </c>
      <c r="D82" s="308"/>
      <c r="E82" s="283">
        <f>Media_Dados!I49</f>
        <v>2.4E-2</v>
      </c>
      <c r="F82" s="280">
        <f t="shared" si="0"/>
        <v>101.92008</v>
      </c>
      <c r="H82" s="412"/>
    </row>
    <row r="83" spans="2:8" ht="15.95" customHeight="1" x14ac:dyDescent="0.25">
      <c r="B83" s="258" t="s">
        <v>16</v>
      </c>
      <c r="C83" s="310" t="s">
        <v>216</v>
      </c>
      <c r="D83" s="311"/>
      <c r="E83" s="309">
        <f>Media_Dados!I50</f>
        <v>1.9400000000000001E-2</v>
      </c>
      <c r="F83" s="280">
        <f t="shared" si="0"/>
        <v>82.385398000000009</v>
      </c>
      <c r="H83" s="412"/>
    </row>
    <row r="84" spans="2:8" x14ac:dyDescent="0.25">
      <c r="B84" s="254" t="s">
        <v>19</v>
      </c>
      <c r="C84" s="302" t="s">
        <v>300</v>
      </c>
      <c r="D84" s="303"/>
      <c r="E84" s="283">
        <f>E83*E48</f>
        <v>7.1392000000000009E-3</v>
      </c>
      <c r="F84" s="280">
        <f t="shared" si="0"/>
        <v>30.317826464000003</v>
      </c>
    </row>
    <row r="85" spans="2:8" x14ac:dyDescent="0.25">
      <c r="B85" s="258" t="s">
        <v>21</v>
      </c>
      <c r="C85" s="293" t="s">
        <v>301</v>
      </c>
      <c r="D85" s="292"/>
      <c r="E85" s="309">
        <f>Media_Dados!I52</f>
        <v>1.61E-2</v>
      </c>
      <c r="F85" s="280">
        <f t="shared" si="0"/>
        <v>68.371386999999999</v>
      </c>
      <c r="H85" s="412"/>
    </row>
    <row r="86" spans="2:8" x14ac:dyDescent="0.2">
      <c r="B86" s="218"/>
      <c r="C86" s="218"/>
      <c r="D86" s="286" t="s">
        <v>269</v>
      </c>
      <c r="E86" s="274">
        <f>SUM(E80:E85)</f>
        <v>7.16392E-2</v>
      </c>
      <c r="F86" s="268">
        <f>ROUND(SUM(F80:F85),2)</f>
        <v>304.23</v>
      </c>
    </row>
    <row r="87" spans="2:8" ht="30" customHeight="1" x14ac:dyDescent="0.2">
      <c r="B87" s="553" t="s">
        <v>361</v>
      </c>
      <c r="C87" s="554"/>
      <c r="D87" s="554"/>
      <c r="E87" s="554"/>
      <c r="F87" s="555"/>
    </row>
    <row r="88" spans="2:8" x14ac:dyDescent="0.2">
      <c r="B88" s="547" t="s">
        <v>362</v>
      </c>
      <c r="C88" s="548"/>
      <c r="D88" s="548"/>
      <c r="E88" s="548"/>
      <c r="F88" s="549"/>
    </row>
    <row r="89" spans="2:8" x14ac:dyDescent="0.2">
      <c r="B89" s="547" t="s">
        <v>363</v>
      </c>
      <c r="C89" s="548"/>
      <c r="D89" s="548"/>
      <c r="E89" s="548"/>
      <c r="F89" s="549"/>
    </row>
    <row r="90" spans="2:8" x14ac:dyDescent="0.2">
      <c r="B90" s="547" t="s">
        <v>364</v>
      </c>
      <c r="C90" s="548"/>
      <c r="D90" s="548"/>
      <c r="E90" s="548"/>
      <c r="F90" s="549"/>
    </row>
    <row r="91" spans="2:8" x14ac:dyDescent="0.2">
      <c r="B91" s="547" t="s">
        <v>365</v>
      </c>
      <c r="C91" s="548"/>
      <c r="D91" s="548"/>
      <c r="E91" s="548"/>
      <c r="F91" s="549"/>
    </row>
    <row r="92" spans="2:8" ht="15" customHeight="1" x14ac:dyDescent="0.25">
      <c r="B92" s="294"/>
      <c r="C92" s="294"/>
      <c r="D92" s="294"/>
      <c r="E92" s="312"/>
      <c r="F92" s="296"/>
    </row>
    <row r="93" spans="2:8" x14ac:dyDescent="0.25">
      <c r="B93" s="250" t="s">
        <v>302</v>
      </c>
      <c r="C93" s="305" t="s">
        <v>228</v>
      </c>
      <c r="D93" s="276"/>
      <c r="E93" s="251"/>
      <c r="F93" s="251"/>
    </row>
    <row r="94" spans="2:8" x14ac:dyDescent="0.25">
      <c r="B94" s="250" t="s">
        <v>303</v>
      </c>
      <c r="C94" s="305" t="s">
        <v>59</v>
      </c>
      <c r="D94" s="306"/>
      <c r="E94" s="252" t="s">
        <v>265</v>
      </c>
      <c r="F94" s="277" t="s">
        <v>266</v>
      </c>
    </row>
    <row r="95" spans="2:8" x14ac:dyDescent="0.25">
      <c r="B95" s="254" t="s">
        <v>8</v>
      </c>
      <c r="C95" s="307" t="s">
        <v>304</v>
      </c>
      <c r="D95" s="308"/>
      <c r="E95" s="283">
        <f>Media_Dados!I57</f>
        <v>7.4599999999999996E-3</v>
      </c>
      <c r="F95" s="317">
        <f t="shared" ref="F95:F100" si="1">IFERROR(E95*$F$26,"")</f>
        <v>31.680158199999997</v>
      </c>
      <c r="H95" s="412"/>
    </row>
    <row r="96" spans="2:8" x14ac:dyDescent="0.25">
      <c r="B96" s="258" t="s">
        <v>10</v>
      </c>
      <c r="C96" s="310" t="s">
        <v>222</v>
      </c>
      <c r="D96" s="311"/>
      <c r="E96" s="314">
        <f>Media_Dados!I58</f>
        <v>3.5400000000000002E-3</v>
      </c>
      <c r="F96" s="317">
        <f t="shared" si="1"/>
        <v>15.0332118</v>
      </c>
      <c r="H96" s="412"/>
    </row>
    <row r="97" spans="2:8" x14ac:dyDescent="0.25">
      <c r="B97" s="254" t="s">
        <v>13</v>
      </c>
      <c r="C97" s="307" t="s">
        <v>223</v>
      </c>
      <c r="D97" s="308"/>
      <c r="E97" s="283">
        <f>Media_Dados!I59</f>
        <v>1.7999999999999998E-4</v>
      </c>
      <c r="F97" s="317">
        <f t="shared" si="1"/>
        <v>0.76440059999999999</v>
      </c>
      <c r="H97" s="412"/>
    </row>
    <row r="98" spans="2:8" x14ac:dyDescent="0.25">
      <c r="B98" s="258" t="s">
        <v>16</v>
      </c>
      <c r="C98" s="310" t="s">
        <v>224</v>
      </c>
      <c r="D98" s="311"/>
      <c r="E98" s="309">
        <f>Media_Dados!I60</f>
        <v>8.2000000000000009E-4</v>
      </c>
      <c r="F98" s="317">
        <f t="shared" si="1"/>
        <v>3.4822694000000003</v>
      </c>
      <c r="H98" s="412"/>
    </row>
    <row r="99" spans="2:8" x14ac:dyDescent="0.25">
      <c r="B99" s="254" t="s">
        <v>19</v>
      </c>
      <c r="C99" s="302" t="s">
        <v>225</v>
      </c>
      <c r="D99" s="303"/>
      <c r="E99" s="283">
        <f>Media_Dados!I61</f>
        <v>2.7999999999999998E-4</v>
      </c>
      <c r="F99" s="317">
        <f t="shared" si="1"/>
        <v>1.1890676</v>
      </c>
      <c r="H99" s="412"/>
    </row>
    <row r="100" spans="2:8" x14ac:dyDescent="0.25">
      <c r="B100" s="258" t="s">
        <v>21</v>
      </c>
      <c r="C100" s="293" t="s">
        <v>305</v>
      </c>
      <c r="D100" s="292"/>
      <c r="E100" s="309">
        <f>Media_Dados!I62</f>
        <v>2.0000000000000002E-5</v>
      </c>
      <c r="F100" s="317">
        <f t="shared" si="1"/>
        <v>8.4933400000000006E-2</v>
      </c>
      <c r="H100" s="412"/>
    </row>
    <row r="101" spans="2:8" x14ac:dyDescent="0.2">
      <c r="B101" s="218"/>
      <c r="C101" s="218"/>
      <c r="D101" s="286" t="s">
        <v>269</v>
      </c>
      <c r="E101" s="274">
        <f>SUM(E95:E100)</f>
        <v>1.2299999999999998E-2</v>
      </c>
      <c r="F101" s="318">
        <f>ROUND(SUM(F95:F100),2)</f>
        <v>52.23</v>
      </c>
    </row>
    <row r="102" spans="2:8" x14ac:dyDescent="0.25">
      <c r="B102" s="550" t="s">
        <v>366</v>
      </c>
      <c r="C102" s="551"/>
      <c r="D102" s="551"/>
      <c r="E102" s="551"/>
      <c r="F102" s="552"/>
    </row>
    <row r="103" spans="2:8" x14ac:dyDescent="0.25">
      <c r="B103" s="287"/>
      <c r="C103" s="287"/>
      <c r="D103" s="287"/>
      <c r="E103" s="287"/>
      <c r="F103" s="316"/>
    </row>
    <row r="104" spans="2:8" x14ac:dyDescent="0.25">
      <c r="B104" s="250" t="s">
        <v>306</v>
      </c>
      <c r="C104" s="300" t="s">
        <v>64</v>
      </c>
      <c r="D104" s="251"/>
      <c r="E104" s="301"/>
      <c r="F104" s="277" t="s">
        <v>266</v>
      </c>
    </row>
    <row r="105" spans="2:8" x14ac:dyDescent="0.25">
      <c r="B105" s="254" t="s">
        <v>8</v>
      </c>
      <c r="C105" s="307" t="s">
        <v>307</v>
      </c>
      <c r="D105" s="282"/>
      <c r="E105" s="308"/>
      <c r="F105" s="317">
        <v>0</v>
      </c>
    </row>
    <row r="106" spans="2:8" x14ac:dyDescent="0.2">
      <c r="B106" s="218"/>
      <c r="C106" s="218"/>
      <c r="D106" s="218"/>
      <c r="E106" s="286" t="s">
        <v>269</v>
      </c>
      <c r="F106" s="318">
        <f>F105</f>
        <v>0</v>
      </c>
    </row>
    <row r="107" spans="2:8" ht="8.1" customHeight="1" x14ac:dyDescent="0.25">
      <c r="B107" s="294"/>
      <c r="C107" s="294"/>
      <c r="D107" s="294"/>
      <c r="E107" s="319"/>
      <c r="F107" s="320"/>
    </row>
    <row r="108" spans="2:8" ht="15.75" customHeight="1" x14ac:dyDescent="0.25">
      <c r="B108" s="321" t="s">
        <v>308</v>
      </c>
      <c r="C108" s="321"/>
      <c r="D108" s="321"/>
      <c r="E108" s="321"/>
      <c r="F108" s="321"/>
    </row>
    <row r="109" spans="2:8" x14ac:dyDescent="0.25">
      <c r="B109" s="250">
        <v>4</v>
      </c>
      <c r="C109" s="300" t="s">
        <v>228</v>
      </c>
      <c r="D109" s="251"/>
      <c r="E109" s="301"/>
      <c r="F109" s="277" t="s">
        <v>266</v>
      </c>
    </row>
    <row r="110" spans="2:8" x14ac:dyDescent="0.25">
      <c r="B110" s="254" t="s">
        <v>58</v>
      </c>
      <c r="C110" s="302" t="s">
        <v>59</v>
      </c>
      <c r="D110" s="223"/>
      <c r="E110" s="303"/>
      <c r="F110" s="322">
        <f>F101</f>
        <v>52.23</v>
      </c>
    </row>
    <row r="111" spans="2:8" x14ac:dyDescent="0.25">
      <c r="B111" s="258" t="s">
        <v>63</v>
      </c>
      <c r="C111" s="293" t="s">
        <v>64</v>
      </c>
      <c r="D111" s="226"/>
      <c r="E111" s="292"/>
      <c r="F111" s="322">
        <f>F106</f>
        <v>0</v>
      </c>
    </row>
    <row r="112" spans="2:8" x14ac:dyDescent="0.2">
      <c r="B112" s="218"/>
      <c r="C112" s="218"/>
      <c r="D112" s="218"/>
      <c r="E112" s="286" t="s">
        <v>269</v>
      </c>
      <c r="F112" s="318">
        <f>ROUND(SUM(F110:F111),2)</f>
        <v>52.23</v>
      </c>
    </row>
    <row r="113" spans="1:11" ht="15" customHeight="1" x14ac:dyDescent="0.25">
      <c r="B113" s="294"/>
      <c r="C113" s="287"/>
      <c r="D113" s="287"/>
      <c r="E113" s="287"/>
      <c r="F113" s="287"/>
    </row>
    <row r="114" spans="1:11" x14ac:dyDescent="0.25">
      <c r="B114" s="250" t="s">
        <v>309</v>
      </c>
      <c r="C114" s="300" t="s">
        <v>310</v>
      </c>
      <c r="D114" s="301"/>
      <c r="E114" s="252"/>
      <c r="F114" s="277" t="s">
        <v>266</v>
      </c>
    </row>
    <row r="115" spans="1:11" x14ac:dyDescent="0.2">
      <c r="B115" s="254" t="s">
        <v>8</v>
      </c>
      <c r="C115" s="302" t="s">
        <v>231</v>
      </c>
      <c r="D115" s="303"/>
      <c r="E115" s="303"/>
      <c r="F115" s="317">
        <f>Estimativas_Uniforme!AA33</f>
        <v>108.20555555555553</v>
      </c>
      <c r="H115" s="218"/>
      <c r="I115" s="218"/>
    </row>
    <row r="116" spans="1:11" x14ac:dyDescent="0.2">
      <c r="B116" s="258" t="s">
        <v>10</v>
      </c>
      <c r="C116" s="293" t="s">
        <v>311</v>
      </c>
      <c r="D116" s="292"/>
      <c r="E116" s="292"/>
      <c r="F116" s="317">
        <f>Estimativas_Equipamentos!AR22</f>
        <v>28.122307692307693</v>
      </c>
      <c r="H116" s="218"/>
      <c r="I116" s="218"/>
    </row>
    <row r="117" spans="1:11" x14ac:dyDescent="0.2">
      <c r="B117" s="254" t="s">
        <v>13</v>
      </c>
      <c r="C117" s="302" t="s">
        <v>233</v>
      </c>
      <c r="D117" s="303"/>
      <c r="E117" s="303"/>
      <c r="F117" s="302"/>
      <c r="H117" s="218"/>
      <c r="I117" s="218"/>
    </row>
    <row r="118" spans="1:11" x14ac:dyDescent="0.2">
      <c r="B118" s="218"/>
      <c r="C118" s="218"/>
      <c r="D118" s="218"/>
      <c r="E118" s="286" t="s">
        <v>269</v>
      </c>
      <c r="F118" s="318">
        <f>ROUND(SUM(F115:F117),2)</f>
        <v>136.33000000000001</v>
      </c>
    </row>
    <row r="119" spans="1:11" x14ac:dyDescent="0.25">
      <c r="A119" s="557" t="s">
        <v>312</v>
      </c>
      <c r="B119" s="557"/>
      <c r="C119" s="557"/>
      <c r="D119" s="557"/>
      <c r="E119" s="557"/>
      <c r="F119" s="323">
        <f>ROUND(F118+F112+F86+F77+F26,2)</f>
        <v>8216.9</v>
      </c>
    </row>
    <row r="120" spans="1:11" ht="15" customHeight="1" x14ac:dyDescent="0.25">
      <c r="B120" s="287"/>
      <c r="C120" s="287"/>
      <c r="D120" s="287"/>
      <c r="E120" s="287"/>
      <c r="F120" s="287"/>
    </row>
    <row r="121" spans="1:11" x14ac:dyDescent="0.25">
      <c r="B121" s="250" t="s">
        <v>313</v>
      </c>
      <c r="C121" s="305" t="s">
        <v>235</v>
      </c>
      <c r="D121" s="306"/>
      <c r="E121" s="252" t="s">
        <v>265</v>
      </c>
      <c r="F121" s="277" t="s">
        <v>266</v>
      </c>
    </row>
    <row r="122" spans="1:11" x14ac:dyDescent="0.25">
      <c r="B122" s="254" t="s">
        <v>8</v>
      </c>
      <c r="C122" s="302" t="s">
        <v>236</v>
      </c>
      <c r="D122" s="303"/>
      <c r="E122" s="324">
        <f>Media_Dados!I79</f>
        <v>1.1606299999999998E-2</v>
      </c>
      <c r="F122" s="317">
        <f>IFERROR(F119*E122,"")</f>
        <v>95.367806469999977</v>
      </c>
      <c r="H122" s="412"/>
    </row>
    <row r="123" spans="1:11" x14ac:dyDescent="0.25">
      <c r="B123" s="258" t="s">
        <v>10</v>
      </c>
      <c r="C123" s="293" t="s">
        <v>237</v>
      </c>
      <c r="D123" s="292"/>
      <c r="E123" s="325">
        <f>Media_Dados!I80</f>
        <v>1.048E-2</v>
      </c>
      <c r="F123" s="317">
        <f>IFERROR((F119+F122)*E123,"")</f>
        <v>87.11256661180559</v>
      </c>
      <c r="H123" s="412"/>
    </row>
    <row r="124" spans="1:11" x14ac:dyDescent="0.25">
      <c r="B124" s="254" t="s">
        <v>13</v>
      </c>
      <c r="C124" s="326" t="s">
        <v>238</v>
      </c>
      <c r="D124" s="327"/>
      <c r="E124" s="328">
        <f>SUM(E125:E128)</f>
        <v>0.14250000000000002</v>
      </c>
      <c r="F124" s="322">
        <f>IFERROR((F119+F122+F123)/(100%-E124)*E124,"")</f>
        <v>1395.8153972759856</v>
      </c>
    </row>
    <row r="125" spans="1:11" x14ac:dyDescent="0.25">
      <c r="B125" s="329" t="s">
        <v>239</v>
      </c>
      <c r="C125" s="330" t="s">
        <v>314</v>
      </c>
      <c r="D125" s="331"/>
      <c r="E125" s="332">
        <f>Media_Dados!I82</f>
        <v>1.6500000000000001E-2</v>
      </c>
      <c r="F125" s="317">
        <f>IFERROR(F144*E125,"")</f>
        <v>161.62080000000003</v>
      </c>
      <c r="H125" s="412"/>
      <c r="K125" s="333"/>
    </row>
    <row r="126" spans="1:11" x14ac:dyDescent="0.25">
      <c r="B126" s="334" t="s">
        <v>242</v>
      </c>
      <c r="C126" s="335" t="s">
        <v>315</v>
      </c>
      <c r="D126" s="336"/>
      <c r="E126" s="337">
        <f>Media_Dados!I83</f>
        <v>7.5999999999999998E-2</v>
      </c>
      <c r="F126" s="317">
        <f>IFERROR(F144*E126,"")</f>
        <v>744.43520000000001</v>
      </c>
      <c r="H126" s="412"/>
    </row>
    <row r="127" spans="1:11" x14ac:dyDescent="0.25">
      <c r="B127" s="329" t="s">
        <v>244</v>
      </c>
      <c r="C127" s="330" t="s">
        <v>245</v>
      </c>
      <c r="D127" s="331"/>
      <c r="E127" s="332">
        <f>Media_Dados!I84</f>
        <v>0.05</v>
      </c>
      <c r="F127" s="317">
        <f>IFERROR(F144*E127,"")</f>
        <v>489.76000000000005</v>
      </c>
      <c r="H127" s="412"/>
    </row>
    <row r="128" spans="1:11" x14ac:dyDescent="0.25">
      <c r="B128" s="329" t="s">
        <v>316</v>
      </c>
      <c r="C128" s="330" t="s">
        <v>317</v>
      </c>
      <c r="D128" s="331"/>
      <c r="E128" s="332"/>
      <c r="F128" s="317">
        <f>IFERROR(F144*E128,"")</f>
        <v>0</v>
      </c>
    </row>
    <row r="129" spans="2:6" x14ac:dyDescent="0.2">
      <c r="B129" s="218"/>
      <c r="C129" s="218"/>
      <c r="D129" s="218"/>
      <c r="E129" s="286" t="s">
        <v>269</v>
      </c>
      <c r="F129" s="318">
        <f>ROUND(SUM(F122:F124),2)</f>
        <v>1578.3</v>
      </c>
    </row>
    <row r="130" spans="2:6" x14ac:dyDescent="0.2">
      <c r="B130" s="547" t="s">
        <v>366</v>
      </c>
      <c r="C130" s="548"/>
      <c r="D130" s="548"/>
      <c r="E130" s="548"/>
      <c r="F130" s="549"/>
    </row>
    <row r="131" spans="2:6" x14ac:dyDescent="0.2">
      <c r="B131" s="547" t="s">
        <v>367</v>
      </c>
      <c r="C131" s="548"/>
      <c r="D131" s="548"/>
      <c r="E131" s="548"/>
      <c r="F131" s="549"/>
    </row>
    <row r="132" spans="2:6" x14ac:dyDescent="0.2">
      <c r="B132" s="547" t="s">
        <v>368</v>
      </c>
      <c r="C132" s="548"/>
      <c r="D132" s="548"/>
      <c r="E132" s="548"/>
      <c r="F132" s="549"/>
    </row>
    <row r="133" spans="2:6" x14ac:dyDescent="0.2">
      <c r="B133" s="547" t="s">
        <v>369</v>
      </c>
      <c r="C133" s="548"/>
      <c r="D133" s="548"/>
      <c r="E133" s="548"/>
      <c r="F133" s="549"/>
    </row>
    <row r="134" spans="2:6" ht="15" customHeight="1" x14ac:dyDescent="0.25">
      <c r="B134" s="338"/>
      <c r="C134" s="338"/>
      <c r="D134" s="338"/>
      <c r="E134" s="338"/>
      <c r="F134" s="338"/>
    </row>
    <row r="135" spans="2:6" ht="18" x14ac:dyDescent="0.25">
      <c r="B135" s="321" t="s">
        <v>318</v>
      </c>
      <c r="C135" s="321"/>
      <c r="D135" s="321"/>
      <c r="E135" s="321"/>
      <c r="F135" s="321"/>
    </row>
    <row r="136" spans="2:6" x14ac:dyDescent="0.25">
      <c r="B136" s="301" t="s">
        <v>319</v>
      </c>
      <c r="C136" s="300"/>
      <c r="D136" s="251"/>
      <c r="E136" s="301"/>
      <c r="F136" s="277" t="s">
        <v>266</v>
      </c>
    </row>
    <row r="137" spans="2:6" x14ac:dyDescent="0.25">
      <c r="B137" s="254" t="s">
        <v>8</v>
      </c>
      <c r="C137" s="302" t="s">
        <v>320</v>
      </c>
      <c r="D137" s="223"/>
      <c r="E137" s="303"/>
      <c r="F137" s="339">
        <f>F26</f>
        <v>4246.67</v>
      </c>
    </row>
    <row r="138" spans="2:6" x14ac:dyDescent="0.25">
      <c r="B138" s="258" t="s">
        <v>10</v>
      </c>
      <c r="C138" s="293" t="s">
        <v>321</v>
      </c>
      <c r="D138" s="226"/>
      <c r="E138" s="292"/>
      <c r="F138" s="339">
        <f>F77</f>
        <v>3477.44</v>
      </c>
    </row>
    <row r="139" spans="2:6" x14ac:dyDescent="0.25">
      <c r="B139" s="254" t="s">
        <v>13</v>
      </c>
      <c r="C139" s="302" t="s">
        <v>322</v>
      </c>
      <c r="D139" s="223"/>
      <c r="E139" s="303"/>
      <c r="F139" s="339">
        <f>F86</f>
        <v>304.23</v>
      </c>
    </row>
    <row r="140" spans="2:6" x14ac:dyDescent="0.25">
      <c r="B140" s="258" t="s">
        <v>16</v>
      </c>
      <c r="C140" s="293" t="s">
        <v>323</v>
      </c>
      <c r="D140" s="226"/>
      <c r="E140" s="292"/>
      <c r="F140" s="339">
        <f>F112</f>
        <v>52.23</v>
      </c>
    </row>
    <row r="141" spans="2:6" x14ac:dyDescent="0.25">
      <c r="B141" s="254" t="s">
        <v>19</v>
      </c>
      <c r="C141" s="302" t="s">
        <v>324</v>
      </c>
      <c r="D141" s="223"/>
      <c r="E141" s="303"/>
      <c r="F141" s="339">
        <f>F118</f>
        <v>136.33000000000001</v>
      </c>
    </row>
    <row r="142" spans="2:6" x14ac:dyDescent="0.25">
      <c r="B142" s="301" t="s">
        <v>325</v>
      </c>
      <c r="C142" s="300"/>
      <c r="D142" s="251"/>
      <c r="E142" s="301"/>
      <c r="F142" s="340">
        <f>ROUND(SUBTOTAL(9,F137:F141),2)</f>
        <v>8216.9</v>
      </c>
    </row>
    <row r="143" spans="2:6" x14ac:dyDescent="0.25">
      <c r="B143" s="254" t="s">
        <v>21</v>
      </c>
      <c r="C143" s="302" t="s">
        <v>326</v>
      </c>
      <c r="D143" s="223"/>
      <c r="E143" s="303"/>
      <c r="F143" s="339">
        <f>F129</f>
        <v>1578.3</v>
      </c>
    </row>
    <row r="144" spans="2:6" x14ac:dyDescent="0.2">
      <c r="B144" s="218"/>
      <c r="C144" s="218"/>
      <c r="D144" s="556" t="s">
        <v>327</v>
      </c>
      <c r="E144" s="556"/>
      <c r="F144" s="323">
        <f>IFERROR(ROUND((F142+F122+F123)/(1-E124),2),"")</f>
        <v>9795.2000000000007</v>
      </c>
    </row>
    <row r="145" spans="2:6" x14ac:dyDescent="0.2">
      <c r="B145" s="218"/>
      <c r="C145" s="218"/>
      <c r="D145" s="556" t="s">
        <v>328</v>
      </c>
      <c r="E145" s="556"/>
      <c r="F145" s="323">
        <f>IFERROR(ROUND(F144,2),"")*2</f>
        <v>19590.400000000001</v>
      </c>
    </row>
    <row r="147" spans="2:6" x14ac:dyDescent="0.25">
      <c r="F147" s="341"/>
    </row>
    <row r="150" spans="2:6" x14ac:dyDescent="0.25">
      <c r="F150" s="342"/>
    </row>
    <row r="151" spans="2:6" x14ac:dyDescent="0.25">
      <c r="F151" s="342"/>
    </row>
  </sheetData>
  <mergeCells count="28">
    <mergeCell ref="D144:E144"/>
    <mergeCell ref="D145:E145"/>
    <mergeCell ref="B28:F28"/>
    <mergeCell ref="B35:F35"/>
    <mergeCell ref="B36:F36"/>
    <mergeCell ref="B49:F49"/>
    <mergeCell ref="B50:F50"/>
    <mergeCell ref="B51:F51"/>
    <mergeCell ref="B52:F52"/>
    <mergeCell ref="B53:F53"/>
    <mergeCell ref="B54:F54"/>
    <mergeCell ref="B55:F55"/>
    <mergeCell ref="B56:F56"/>
    <mergeCell ref="B67:F67"/>
    <mergeCell ref="B68:F68"/>
    <mergeCell ref="B69:F69"/>
    <mergeCell ref="B70:F70"/>
    <mergeCell ref="B87:F87"/>
    <mergeCell ref="B130:F130"/>
    <mergeCell ref="B131:F131"/>
    <mergeCell ref="B132:F132"/>
    <mergeCell ref="B133:F133"/>
    <mergeCell ref="B88:F88"/>
    <mergeCell ref="B89:F89"/>
    <mergeCell ref="B90:F90"/>
    <mergeCell ref="B91:F91"/>
    <mergeCell ref="B102:F102"/>
    <mergeCell ref="A119:E119"/>
  </mergeCells>
  <printOptions horizontalCentered="1" verticalCentered="1"/>
  <pageMargins left="0.25" right="0.25" top="0.75" bottom="0.75" header="0.3" footer="0.3"/>
  <pageSetup paperSize="9" scale="54" fitToHeight="0" orientation="portrait" r:id="rId1"/>
  <headerFooter alignWithMargins="0"/>
  <rowBreaks count="2" manualBreakCount="2">
    <brk id="77" max="16383" man="1"/>
    <brk id="145" min="1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154A-A166-4160-A9CB-C3935D74D1C3}">
  <sheetPr>
    <pageSetUpPr fitToPage="1"/>
  </sheetPr>
  <dimension ref="B1:K103"/>
  <sheetViews>
    <sheetView showGridLines="0" zoomScale="90" zoomScaleNormal="90" zoomScaleSheetLayoutView="100" workbookViewId="0">
      <selection activeCell="K22" sqref="K22"/>
    </sheetView>
  </sheetViews>
  <sheetFormatPr defaultRowHeight="15.75" x14ac:dyDescent="0.25"/>
  <cols>
    <col min="1" max="1" width="2.85546875" style="249" customWidth="1"/>
    <col min="2" max="2" width="9.28515625" style="269" customWidth="1"/>
    <col min="3" max="3" width="56.85546875" style="249" customWidth="1"/>
    <col min="4" max="4" width="23.140625" style="249" customWidth="1"/>
    <col min="5" max="5" width="26.140625" style="249" customWidth="1"/>
    <col min="6" max="6" width="31" style="249" customWidth="1"/>
    <col min="7" max="7" width="26.7109375" style="249" customWidth="1"/>
    <col min="8" max="8" width="31.42578125" style="249" customWidth="1"/>
    <col min="9" max="9" width="16.5703125" style="249" customWidth="1"/>
    <col min="10" max="11" width="19.140625" style="249" customWidth="1"/>
    <col min="12" max="16384" width="9.140625" style="249"/>
  </cols>
  <sheetData>
    <row r="1" spans="2:11" ht="12.75" customHeight="1" x14ac:dyDescent="0.25"/>
    <row r="2" spans="2:11" s="216" customFormat="1" ht="24" customHeight="1" x14ac:dyDescent="0.25">
      <c r="B2" s="574" t="s">
        <v>330</v>
      </c>
      <c r="C2" s="575"/>
      <c r="D2" s="575"/>
      <c r="E2" s="575"/>
      <c r="F2" s="575"/>
      <c r="G2" s="575"/>
      <c r="H2" s="576"/>
    </row>
    <row r="3" spans="2:11" s="216" customFormat="1" ht="15.95" customHeight="1" x14ac:dyDescent="0.25">
      <c r="B3" s="385" t="s">
        <v>8</v>
      </c>
      <c r="C3" s="577" t="s">
        <v>246</v>
      </c>
      <c r="D3" s="577"/>
      <c r="E3" s="577"/>
      <c r="F3" s="577"/>
      <c r="G3" s="577"/>
      <c r="H3" s="386" t="str">
        <f>Insercao_Dados!NUMERO_PROCESSO</f>
        <v>23036.005868/2024-70</v>
      </c>
    </row>
    <row r="4" spans="2:11" s="216" customFormat="1" ht="15.95" customHeight="1" x14ac:dyDescent="0.25">
      <c r="B4" s="385" t="s">
        <v>10</v>
      </c>
      <c r="C4" s="577" t="s">
        <v>247</v>
      </c>
      <c r="D4" s="577"/>
      <c r="E4" s="577"/>
      <c r="F4" s="577"/>
      <c r="G4" s="577"/>
      <c r="H4" s="386">
        <f>Insercao_Dados!NUMERO_PREGAO</f>
        <v>0</v>
      </c>
    </row>
    <row r="5" spans="2:11" s="216" customFormat="1" ht="15.95" customHeight="1" x14ac:dyDescent="0.25">
      <c r="B5" s="385" t="s">
        <v>13</v>
      </c>
      <c r="C5" s="570" t="s">
        <v>248</v>
      </c>
      <c r="D5" s="570"/>
      <c r="E5" s="570"/>
      <c r="F5" s="570"/>
      <c r="G5" s="570"/>
      <c r="H5" s="386">
        <f>Insercao_Dados!DATA_APRESENTACAO_PROPOSTA</f>
        <v>0</v>
      </c>
    </row>
    <row r="6" spans="2:11" s="216" customFormat="1" ht="15.95" customHeight="1" x14ac:dyDescent="0.25">
      <c r="B6" s="385" t="s">
        <v>16</v>
      </c>
      <c r="C6" s="570" t="s">
        <v>249</v>
      </c>
      <c r="D6" s="570"/>
      <c r="E6" s="570"/>
      <c r="F6" s="570"/>
      <c r="G6" s="570"/>
      <c r="H6" s="386" t="str">
        <f>Insercao_Dados!I14</f>
        <v>DF</v>
      </c>
    </row>
    <row r="7" spans="2:11" s="216" customFormat="1" ht="15.95" customHeight="1" x14ac:dyDescent="0.25">
      <c r="B7" s="385" t="s">
        <v>19</v>
      </c>
      <c r="C7" s="569" t="s">
        <v>250</v>
      </c>
      <c r="D7" s="569"/>
      <c r="E7" s="569"/>
      <c r="F7" s="569"/>
      <c r="G7" s="569"/>
      <c r="H7" s="386" t="str">
        <f>Insercao_Dados!ACORDO_COLETIVO</f>
        <v>DF000333/2024</v>
      </c>
    </row>
    <row r="8" spans="2:11" s="216" customFormat="1" ht="15.95" customHeight="1" x14ac:dyDescent="0.25">
      <c r="B8" s="385" t="s">
        <v>21</v>
      </c>
      <c r="C8" s="570" t="s">
        <v>251</v>
      </c>
      <c r="D8" s="570"/>
      <c r="E8" s="570"/>
      <c r="F8" s="570"/>
      <c r="G8" s="570"/>
      <c r="H8" s="386">
        <f>Insercao_Dados!NUMERO_MESES_EXEC_CONTRATUAL</f>
        <v>12</v>
      </c>
    </row>
    <row r="9" spans="2:11" s="216" customFormat="1" ht="15.95" customHeight="1" x14ac:dyDescent="0.25">
      <c r="B9" s="385" t="s">
        <v>192</v>
      </c>
      <c r="C9" s="570" t="s">
        <v>331</v>
      </c>
      <c r="D9" s="570"/>
      <c r="E9" s="570"/>
      <c r="F9" s="570"/>
      <c r="G9" s="570"/>
      <c r="H9" s="386">
        <f>Insercao_Dados!I17</f>
        <v>120</v>
      </c>
    </row>
    <row r="10" spans="2:11" s="216" customFormat="1" ht="8.1" customHeight="1" x14ac:dyDescent="0.25">
      <c r="B10" s="387"/>
      <c r="C10" s="387"/>
      <c r="D10" s="387"/>
      <c r="E10" s="387"/>
      <c r="F10" s="387"/>
      <c r="G10" s="387"/>
      <c r="H10" s="387"/>
    </row>
    <row r="11" spans="2:11" s="216" customFormat="1" ht="19.5" customHeight="1" x14ac:dyDescent="0.25">
      <c r="B11" s="484" t="s">
        <v>24</v>
      </c>
      <c r="C11" s="485"/>
      <c r="D11" s="485"/>
      <c r="E11" s="485"/>
      <c r="F11" s="485"/>
      <c r="G11" s="485"/>
      <c r="H11" s="485"/>
      <c r="I11" s="564"/>
      <c r="J11" s="564"/>
      <c r="K11" s="564"/>
    </row>
    <row r="12" spans="2:11" s="216" customFormat="1" ht="18.75" customHeight="1" x14ac:dyDescent="0.25">
      <c r="B12" s="571" t="s">
        <v>332</v>
      </c>
      <c r="C12" s="572"/>
      <c r="D12" s="572"/>
      <c r="E12" s="572"/>
      <c r="F12" s="572"/>
      <c r="G12" s="572"/>
      <c r="H12" s="573"/>
      <c r="I12" s="415"/>
      <c r="J12" s="415"/>
      <c r="K12" s="415"/>
    </row>
    <row r="13" spans="2:11" s="216" customFormat="1" ht="32.25" customHeight="1" x14ac:dyDescent="0.25">
      <c r="B13" s="388" t="s">
        <v>333</v>
      </c>
      <c r="C13" s="389" t="s">
        <v>334</v>
      </c>
      <c r="D13" s="390" t="s">
        <v>335</v>
      </c>
      <c r="E13" s="390" t="s">
        <v>336</v>
      </c>
      <c r="F13" s="390" t="s">
        <v>337</v>
      </c>
      <c r="G13" s="390" t="s">
        <v>338</v>
      </c>
      <c r="H13" s="391" t="s">
        <v>339</v>
      </c>
      <c r="I13" s="416"/>
      <c r="J13" s="416"/>
      <c r="K13" s="416"/>
    </row>
    <row r="14" spans="2:11" s="216" customFormat="1" ht="20.100000000000001" customHeight="1" x14ac:dyDescent="0.25">
      <c r="B14" s="392">
        <v>1</v>
      </c>
      <c r="C14" s="393" t="str">
        <f>Insercao_Dados!C22</f>
        <v>Vigilante desarmado, diurno, 12x36h</v>
      </c>
      <c r="D14" s="394">
        <f>Insercao_Dados!H22</f>
        <v>18</v>
      </c>
      <c r="E14" s="394">
        <v>2</v>
      </c>
      <c r="F14" s="394">
        <f>D14*E14</f>
        <v>36</v>
      </c>
      <c r="G14" s="395">
        <f>'1-Vigilante Desarmado Diurno'!F148</f>
        <v>16541.3</v>
      </c>
      <c r="H14" s="396">
        <f>D14*G14</f>
        <v>297743.39999999997</v>
      </c>
      <c r="I14" s="417"/>
      <c r="J14" s="417"/>
      <c r="K14" s="417"/>
    </row>
    <row r="15" spans="2:11" s="216" customFormat="1" ht="19.5" customHeight="1" x14ac:dyDescent="0.25">
      <c r="B15" s="392">
        <v>2</v>
      </c>
      <c r="C15" s="393" t="str">
        <f>Insercao_Dados!C23</f>
        <v>Vigilante armado, diurno, 12x36h</v>
      </c>
      <c r="D15" s="394">
        <f>Insercao_Dados!H23</f>
        <v>3</v>
      </c>
      <c r="E15" s="394">
        <v>2</v>
      </c>
      <c r="F15" s="394">
        <f t="shared" ref="F15:F18" si="0">D15*E15</f>
        <v>6</v>
      </c>
      <c r="G15" s="395">
        <f>'2-Vigilante armado Diurno'!F148</f>
        <v>16541.3</v>
      </c>
      <c r="H15" s="396">
        <f>D15*G15</f>
        <v>49623.899999999994</v>
      </c>
      <c r="I15" s="417"/>
      <c r="J15" s="417"/>
      <c r="K15" s="417"/>
    </row>
    <row r="16" spans="2:11" s="216" customFormat="1" ht="19.5" customHeight="1" x14ac:dyDescent="0.25">
      <c r="B16" s="392">
        <v>3</v>
      </c>
      <c r="C16" s="393" t="str">
        <f>Insercao_Dados!C24</f>
        <v>Vigilante armado, noturno, 12x36h</v>
      </c>
      <c r="D16" s="394">
        <f>Insercao_Dados!H24</f>
        <v>3</v>
      </c>
      <c r="E16" s="394">
        <v>2</v>
      </c>
      <c r="F16" s="394">
        <f t="shared" si="0"/>
        <v>6</v>
      </c>
      <c r="G16" s="397">
        <f>'3-Vigilante armado noturno'!F146</f>
        <v>18135.64</v>
      </c>
      <c r="H16" s="396">
        <f>D16*G16</f>
        <v>54406.92</v>
      </c>
      <c r="I16" s="417"/>
      <c r="J16" s="417"/>
      <c r="K16" s="417"/>
    </row>
    <row r="17" spans="2:11" s="216" customFormat="1" ht="19.5" customHeight="1" x14ac:dyDescent="0.25">
      <c r="B17" s="392">
        <v>4</v>
      </c>
      <c r="C17" s="393" t="str">
        <f>Insercao_Dados!C25</f>
        <v>Vigilante desarmado, noturno, 12x36h</v>
      </c>
      <c r="D17" s="394">
        <f>Insercao_Dados!H25</f>
        <v>6</v>
      </c>
      <c r="E17" s="394">
        <v>2</v>
      </c>
      <c r="F17" s="394">
        <f t="shared" si="0"/>
        <v>12</v>
      </c>
      <c r="G17" s="397">
        <f>'4-Vigilante desarmado noturno'!F146</f>
        <v>18135.64</v>
      </c>
      <c r="H17" s="396">
        <f>D17*G17</f>
        <v>108813.84</v>
      </c>
      <c r="I17" s="417"/>
      <c r="J17" s="417"/>
      <c r="K17" s="417"/>
    </row>
    <row r="18" spans="2:11" s="216" customFormat="1" ht="19.5" customHeight="1" x14ac:dyDescent="0.25">
      <c r="B18" s="392">
        <v>5</v>
      </c>
      <c r="C18" s="393" t="str">
        <f>Insercao_Dados!C26</f>
        <v>Supervisor de Vigilantes desarmado, diurno, 12x36h</v>
      </c>
      <c r="D18" s="394">
        <f>Insercao_Dados!H26</f>
        <v>1</v>
      </c>
      <c r="E18" s="394">
        <v>2</v>
      </c>
      <c r="F18" s="394">
        <f t="shared" si="0"/>
        <v>2</v>
      </c>
      <c r="G18" s="397">
        <f>'5-Supervisor desarmado diurno'!F145</f>
        <v>19590.400000000001</v>
      </c>
      <c r="H18" s="396">
        <f>D18*G18</f>
        <v>19590.400000000001</v>
      </c>
      <c r="I18" s="417"/>
      <c r="J18" s="417"/>
      <c r="K18" s="417"/>
    </row>
    <row r="19" spans="2:11" s="216" customFormat="1" ht="19.5" customHeight="1" x14ac:dyDescent="0.25">
      <c r="B19" s="568" t="s">
        <v>340</v>
      </c>
      <c r="C19" s="568"/>
      <c r="D19" s="568"/>
      <c r="E19" s="568"/>
      <c r="F19" s="568"/>
      <c r="G19" s="568"/>
      <c r="H19" s="454">
        <f>SUM(H14:H18)</f>
        <v>530178.46</v>
      </c>
      <c r="I19" s="417"/>
      <c r="J19" s="417"/>
      <c r="K19" s="417"/>
    </row>
    <row r="20" spans="2:11" s="216" customFormat="1" ht="19.5" customHeight="1" x14ac:dyDescent="0.25">
      <c r="B20" s="565" t="s">
        <v>42</v>
      </c>
      <c r="C20" s="566"/>
      <c r="D20" s="566"/>
      <c r="E20" s="566"/>
      <c r="F20" s="566"/>
      <c r="G20" s="566"/>
      <c r="H20" s="567"/>
      <c r="I20" s="418"/>
      <c r="J20" s="417"/>
      <c r="K20" s="417"/>
    </row>
    <row r="21" spans="2:11" s="216" customFormat="1" ht="19.5" customHeight="1" x14ac:dyDescent="0.25">
      <c r="B21" s="392">
        <v>2</v>
      </c>
      <c r="C21" s="393" t="s">
        <v>36</v>
      </c>
      <c r="D21" s="394">
        <v>4</v>
      </c>
      <c r="E21" s="394">
        <v>2</v>
      </c>
      <c r="F21" s="394">
        <f>D21*E21</f>
        <v>8</v>
      </c>
      <c r="G21" s="395">
        <f>'2-Vigilante armado Diurno'!F148</f>
        <v>16541.3</v>
      </c>
      <c r="H21" s="396">
        <f>D21*G21</f>
        <v>66165.2</v>
      </c>
      <c r="I21" s="417"/>
      <c r="J21" s="417"/>
      <c r="K21" s="417"/>
    </row>
    <row r="22" spans="2:11" s="216" customFormat="1" ht="19.5" customHeight="1" x14ac:dyDescent="0.25">
      <c r="B22" s="392">
        <v>3</v>
      </c>
      <c r="C22" s="393" t="s">
        <v>37</v>
      </c>
      <c r="D22" s="394">
        <v>4</v>
      </c>
      <c r="E22" s="394">
        <v>2</v>
      </c>
      <c r="F22" s="394">
        <f>D22*E22</f>
        <v>8</v>
      </c>
      <c r="G22" s="397">
        <f>'3-Vigilante armado noturno'!F146</f>
        <v>18135.64</v>
      </c>
      <c r="H22" s="396">
        <f>D22*G22</f>
        <v>72542.559999999998</v>
      </c>
      <c r="I22" s="417"/>
      <c r="J22" s="417"/>
      <c r="K22" s="417"/>
    </row>
    <row r="23" spans="2:11" ht="21.75" customHeight="1" x14ac:dyDescent="0.25">
      <c r="B23"/>
      <c r="C23"/>
      <c r="D23"/>
      <c r="E23"/>
      <c r="F23" s="499" t="s">
        <v>341</v>
      </c>
      <c r="G23" s="499"/>
      <c r="H23" s="454">
        <f>SUM(H21:H22)</f>
        <v>138707.76</v>
      </c>
      <c r="K23" s="417"/>
    </row>
    <row r="24" spans="2:11" ht="25.5" customHeight="1" x14ac:dyDescent="0.25">
      <c r="B24"/>
      <c r="C24"/>
      <c r="D24"/>
      <c r="E24"/>
      <c r="F24" s="499" t="s">
        <v>342</v>
      </c>
      <c r="G24" s="499"/>
      <c r="H24" s="454">
        <f>SUM(H19,H23)</f>
        <v>668886.22</v>
      </c>
      <c r="I24" s="453"/>
    </row>
    <row r="25" spans="2:11" ht="25.5" customHeight="1" x14ac:dyDescent="0.25">
      <c r="B25"/>
      <c r="C25"/>
      <c r="D25"/>
      <c r="E25"/>
      <c r="F25" s="499" t="s">
        <v>343</v>
      </c>
      <c r="G25" s="499"/>
      <c r="H25" s="455">
        <f>H19*H8</f>
        <v>6362141.5199999996</v>
      </c>
    </row>
    <row r="26" spans="2:11" ht="25.5" customHeight="1" x14ac:dyDescent="0.25">
      <c r="B26"/>
      <c r="C26"/>
      <c r="D26"/>
      <c r="E26"/>
      <c r="F26" s="499" t="s">
        <v>344</v>
      </c>
      <c r="G26" s="499"/>
      <c r="H26" s="455">
        <f>H23*H8</f>
        <v>1664493.12</v>
      </c>
    </row>
    <row r="27" spans="2:11" ht="23.25" customHeight="1" x14ac:dyDescent="0.25">
      <c r="B27"/>
      <c r="C27"/>
      <c r="D27"/>
      <c r="E27"/>
      <c r="F27" s="499" t="s">
        <v>345</v>
      </c>
      <c r="G27" s="499"/>
      <c r="H27" s="455">
        <f>SUM(H24*H8)</f>
        <v>8026634.6399999997</v>
      </c>
      <c r="I27" s="453"/>
    </row>
    <row r="28" spans="2:11" x14ac:dyDescent="0.25">
      <c r="J28" s="249">
        <f>58+16</f>
        <v>74</v>
      </c>
    </row>
    <row r="103" spans="6:6" x14ac:dyDescent="0.25">
      <c r="F103" s="249">
        <v>0</v>
      </c>
    </row>
  </sheetData>
  <mergeCells count="12">
    <mergeCell ref="B2:H2"/>
    <mergeCell ref="C3:G3"/>
    <mergeCell ref="C4:G4"/>
    <mergeCell ref="C5:G5"/>
    <mergeCell ref="C6:G6"/>
    <mergeCell ref="I11:K11"/>
    <mergeCell ref="B20:H20"/>
    <mergeCell ref="B19:G19"/>
    <mergeCell ref="C7:G7"/>
    <mergeCell ref="C8:G8"/>
    <mergeCell ref="C9:G9"/>
    <mergeCell ref="B12:H12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4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345C479F40D459568D40C7912CD19" ma:contentTypeVersion="15" ma:contentTypeDescription="Create a new document." ma:contentTypeScope="" ma:versionID="8b82c681a7a7a8c2b46b6ec1314a2064">
  <xsd:schema xmlns:xsd="http://www.w3.org/2001/XMLSchema" xmlns:xs="http://www.w3.org/2001/XMLSchema" xmlns:p="http://schemas.microsoft.com/office/2006/metadata/properties" xmlns:ns3="ace4907f-4f99-49d7-a0dd-b38fa522543d" xmlns:ns4="02e6760c-289a-4e83-af00-6b6bba0bed46" targetNamespace="http://schemas.microsoft.com/office/2006/metadata/properties" ma:root="true" ma:fieldsID="f2bbb86ae0e91db73c5320fc3ee41af6" ns3:_="" ns4:_="">
    <xsd:import namespace="ace4907f-4f99-49d7-a0dd-b38fa522543d"/>
    <xsd:import namespace="02e6760c-289a-4e83-af00-6b6bba0bed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4907f-4f99-49d7-a0dd-b38fa52254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6760c-289a-4e83-af00-6b6bba0bed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e4907f-4f99-49d7-a0dd-b38fa522543d" xsi:nil="true"/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1242C-5650-46DE-9CDE-A9DCDB0032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4907f-4f99-49d7-a0dd-b38fa522543d"/>
    <ds:schemaRef ds:uri="02e6760c-289a-4e83-af00-6b6bba0bed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79B388-FA22-4350-9FF0-8FBCE36D05DE}">
  <ds:schemaRefs>
    <ds:schemaRef ds:uri="http://purl.org/dc/elements/1.1/"/>
    <ds:schemaRef ds:uri="http://schemas.microsoft.com/office/infopath/2007/PartnerControls"/>
    <ds:schemaRef ds:uri="02e6760c-289a-4e83-af00-6b6bba0bed46"/>
    <ds:schemaRef ds:uri="ace4907f-4f99-49d7-a0dd-b38fa522543d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0B3F14-4471-4F71-99D0-5AFF2582F3B1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6040049-3460-4853-8324-83CACE8629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6f73897-c8ac-4b1e-978f-ea4c077434bf}" enabled="0" method="" siteId="{26f73897-c8ac-4b1e-978f-ea4c077434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23</vt:i4>
      </vt:variant>
    </vt:vector>
  </HeadingPairs>
  <TitlesOfParts>
    <vt:vector size="33" baseType="lpstr">
      <vt:lpstr>Insercao_Dados</vt:lpstr>
      <vt:lpstr>Estimativas_Equipamentos</vt:lpstr>
      <vt:lpstr>Estimativas_Uniforme</vt:lpstr>
      <vt:lpstr>Media_Dados</vt:lpstr>
      <vt:lpstr>1-Vigilante Desarmado Diurno</vt:lpstr>
      <vt:lpstr>2-Vigilante armado Diurno</vt:lpstr>
      <vt:lpstr>3-Vigilante armado noturno</vt:lpstr>
      <vt:lpstr>4-Vigilante desarmado noturno</vt:lpstr>
      <vt:lpstr>5-Supervisor desarmado diurno</vt:lpstr>
      <vt:lpstr>Resumo_Proposta</vt:lpstr>
      <vt:lpstr>Insercao_Dados!ACORDO_COLETIVO</vt:lpstr>
      <vt:lpstr>Insercao_Dados!ALIMENTACAO_POR_DIA</vt:lpstr>
      <vt:lpstr>CBO_SUPERVISOR</vt:lpstr>
      <vt:lpstr>CBO_VIG</vt:lpstr>
      <vt:lpstr>Insercao_Dados!DATA_APRESENTACAO_PROPOSTA</vt:lpstr>
      <vt:lpstr>Insercao_Dados!DATA_LICITACAO</vt:lpstr>
      <vt:lpstr>Insercao_Dados!DIAS_TRABALHADOS_NO_MES</vt:lpstr>
      <vt:lpstr>ESTADO</vt:lpstr>
      <vt:lpstr>Insercao_Dados!HORARIO_LICITACAO</vt:lpstr>
      <vt:lpstr>Insercao_Dados!LOCAL_DE_EXECUCAO</vt:lpstr>
      <vt:lpstr>Insercao_Dados!MODALIDADE_DE_LICITACAO</vt:lpstr>
      <vt:lpstr>Insercao_Dados!NUMERO_MESES_EXEC_CONTRATUAL</vt:lpstr>
      <vt:lpstr>Insercao_Dados!NUMERO_PREGAO</vt:lpstr>
      <vt:lpstr>Insercao_Dados!NUMERO_PROCESSO</vt:lpstr>
      <vt:lpstr>Insercao_Dados!OUTROS_BENEFICIOS_1</vt:lpstr>
      <vt:lpstr>Insercao_Dados!PERC_HORA_EXTRA</vt:lpstr>
      <vt:lpstr>Insercao_Dados!PERC_SUBSTITUTO_OUTRAS_AUSENCIAS</vt:lpstr>
      <vt:lpstr>SALARIO_SUPERVISOR</vt:lpstr>
      <vt:lpstr>SALARIO_VIG</vt:lpstr>
      <vt:lpstr>Insercao_Dados!TEMPO_INTERVALO_REFEICAO</vt:lpstr>
      <vt:lpstr>Insercao_Dados!TRANSPORTE_POR_DIA</vt:lpstr>
      <vt:lpstr>UNIDADE_MEDIDA</vt:lpstr>
      <vt:lpstr>VIGENCIA_MAXIMA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Pires Bianchi</dc:creator>
  <cp:keywords/>
  <dc:description/>
  <cp:lastModifiedBy>Wolney Coutinho de Lima</cp:lastModifiedBy>
  <cp:revision/>
  <cp:lastPrinted>2025-02-04T18:25:10Z</cp:lastPrinted>
  <dcterms:created xsi:type="dcterms:W3CDTF">2023-03-27T19:15:59Z</dcterms:created>
  <dcterms:modified xsi:type="dcterms:W3CDTF">2025-03-25T19:35:32Z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0x0101005EC345C479F40D459568D40C7912CD19</vt:lpwstr>
  </property>
</Properties>
</file>